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720" yWindow="315" windowWidth="18915" windowHeight="14085" activeTab="4"/>
  </bookViews>
  <sheets>
    <sheet name="8A" sheetId="8" r:id="rId1"/>
    <sheet name="7A" sheetId="7" r:id="rId2"/>
    <sheet name="6A" sheetId="6" r:id="rId3"/>
    <sheet name="5A" sheetId="5" r:id="rId4"/>
    <sheet name="5A - 6A - 7A - 8A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93" i="9" l="1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3" i="9"/>
  <c r="E3" i="9" s="1"/>
  <c r="I9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3" i="9"/>
  <c r="N9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3" i="9"/>
  <c r="S93" i="9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Q93" i="9" l="1"/>
  <c r="G93" i="9"/>
  <c r="T3" i="9"/>
  <c r="O3" i="9"/>
  <c r="L93" i="9"/>
  <c r="J3" i="9"/>
  <c r="B9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<sst xmlns="http://schemas.openxmlformats.org/spreadsheetml/2006/main" count="74" uniqueCount="26">
  <si>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</si>
  <si>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</si>
  <si>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</si>
  <si>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</si>
  <si>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</si>
  <si>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</si>
  <si>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</si>
  <si>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yes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</si>
  <si>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</si>
  <si>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</si>
  <si>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</si>
  <si>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</si>
  <si>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</si>
  <si>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</si>
  <si>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</si>
  <si>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</si>
  <si>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</si>
  <si>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</si>
  <si>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</si>
  <si>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</si>
  <si>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</si>
  <si>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8A</t>
  </si>
  <si>
    <t>Norm CO2</t>
  </si>
  <si>
    <t>7A</t>
  </si>
  <si>
    <t>6A</t>
  </si>
  <si>
    <t>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</si>
</sst>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5-8A</a:t>
            </a:r>
            <a:r>
              <a:rPr lang="en-US" baseline="0"/>
              <a:t> No Cart Run 2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'5A - 6A - 7A - 8A'!$B$1:$E$1</c:f>
              <c:strCache>
                <c:ptCount val="1"/>
                <c:pt idx="0">
                  <c:v>5A</c:v>
                </c:pt>
              </c:strCache>
            </c:strRef>
          </c:tx>
          <c:marker>
            <c:symbol val="none"/>
          </c:marker>
          <c:xVal>
            <c:numRef>
              <c:f>'5A - 6A - 7A - 8A'!$A$3:$A$92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'5A - 6A - 7A - 8A'!$E$3:$E$92</c:f>
              <c:numCache>
                <c:formatCode>0.000</c:formatCode>
                <c:ptCount val="90"/>
                <c:pt idx="0">
                  <c:v>0.89481487320909359</c:v>
                </c:pt>
                <c:pt idx="1">
                  <c:v>0.8929686975483293</c:v>
                </c:pt>
                <c:pt idx="2">
                  <c:v>0.90588342418942414</c:v>
                </c:pt>
                <c:pt idx="3">
                  <c:v>0.93547434023572207</c:v>
                </c:pt>
                <c:pt idx="4">
                  <c:v>0.93299668684083814</c:v>
                </c:pt>
                <c:pt idx="5">
                  <c:v>0.95014174565549725</c:v>
                </c:pt>
                <c:pt idx="6">
                  <c:v>0.97449673967579731</c:v>
                </c:pt>
                <c:pt idx="7">
                  <c:v>0.97162045750407755</c:v>
                </c:pt>
                <c:pt idx="8">
                  <c:v>0.97000456056411655</c:v>
                </c:pt>
                <c:pt idx="9">
                  <c:v>0.97489264052606794</c:v>
                </c:pt>
                <c:pt idx="10">
                  <c:v>0.95899925682348786</c:v>
                </c:pt>
                <c:pt idx="11">
                  <c:v>0.94784667131524825</c:v>
                </c:pt>
                <c:pt idx="12">
                  <c:v>0.93240310284577455</c:v>
                </c:pt>
                <c:pt idx="13">
                  <c:v>0.91882133252902454</c:v>
                </c:pt>
                <c:pt idx="14">
                  <c:v>0.90405369329551521</c:v>
                </c:pt>
                <c:pt idx="15">
                  <c:v>0.90017074490918259</c:v>
                </c:pt>
                <c:pt idx="16">
                  <c:v>0.86110852053090225</c:v>
                </c:pt>
                <c:pt idx="17">
                  <c:v>0.85829908160240787</c:v>
                </c:pt>
                <c:pt idx="18">
                  <c:v>0.84858812594735111</c:v>
                </c:pt>
                <c:pt idx="19">
                  <c:v>0.84901360856882402</c:v>
                </c:pt>
                <c:pt idx="20">
                  <c:v>0.85972992024361239</c:v>
                </c:pt>
                <c:pt idx="21">
                  <c:v>0.86241176743486547</c:v>
                </c:pt>
                <c:pt idx="22">
                  <c:v>0.85902247126700104</c:v>
                </c:pt>
                <c:pt idx="23">
                  <c:v>0.84137856602066008</c:v>
                </c:pt>
                <c:pt idx="24">
                  <c:v>0.81154385409223928</c:v>
                </c:pt>
                <c:pt idx="25">
                  <c:v>0.79282134143079719</c:v>
                </c:pt>
                <c:pt idx="26">
                  <c:v>0.78946027644203354</c:v>
                </c:pt>
                <c:pt idx="27">
                  <c:v>0.75936439672753431</c:v>
                </c:pt>
                <c:pt idx="28">
                  <c:v>0.75814440871728828</c:v>
                </c:pt>
                <c:pt idx="29">
                  <c:v>0.76499124016359199</c:v>
                </c:pt>
                <c:pt idx="30">
                  <c:v>0.73447301357711181</c:v>
                </c:pt>
                <c:pt idx="31">
                  <c:v>0.73445150317076835</c:v>
                </c:pt>
                <c:pt idx="32">
                  <c:v>0.75440929755491448</c:v>
                </c:pt>
                <c:pt idx="33">
                  <c:v>0.72509709969943503</c:v>
                </c:pt>
                <c:pt idx="34">
                  <c:v>0.72849400034909106</c:v>
                </c:pt>
                <c:pt idx="35">
                  <c:v>0.76068115402252201</c:v>
                </c:pt>
                <c:pt idx="36">
                  <c:v>0.79600040415879214</c:v>
                </c:pt>
                <c:pt idx="37">
                  <c:v>0.82897124777068909</c:v>
                </c:pt>
                <c:pt idx="38">
                  <c:v>0.84223878783659645</c:v>
                </c:pt>
                <c:pt idx="39">
                  <c:v>0.83755323845830187</c:v>
                </c:pt>
                <c:pt idx="40">
                  <c:v>0.85439454271267723</c:v>
                </c:pt>
                <c:pt idx="41">
                  <c:v>0.85724607439317391</c:v>
                </c:pt>
                <c:pt idx="42">
                  <c:v>0.84944405912344223</c:v>
                </c:pt>
                <c:pt idx="43">
                  <c:v>0.83634833654336305</c:v>
                </c:pt>
                <c:pt idx="44">
                  <c:v>0.80970718658771479</c:v>
                </c:pt>
                <c:pt idx="45">
                  <c:v>0.84667358672730397</c:v>
                </c:pt>
                <c:pt idx="46">
                  <c:v>0.85762499224398347</c:v>
                </c:pt>
                <c:pt idx="47">
                  <c:v>0.87149633339766652</c:v>
                </c:pt>
                <c:pt idx="48">
                  <c:v>0.87906623631253822</c:v>
                </c:pt>
                <c:pt idx="49">
                  <c:v>0.89014391529214087</c:v>
                </c:pt>
                <c:pt idx="50">
                  <c:v>0.90825370038146458</c:v>
                </c:pt>
                <c:pt idx="51">
                  <c:v>0.90835337356021584</c:v>
                </c:pt>
                <c:pt idx="52">
                  <c:v>0.90103446981537527</c:v>
                </c:pt>
                <c:pt idx="53">
                  <c:v>0.90423797596008437</c:v>
                </c:pt>
                <c:pt idx="54">
                  <c:v>0.91316977899896601</c:v>
                </c:pt>
                <c:pt idx="55">
                  <c:v>0.90382162941731947</c:v>
                </c:pt>
                <c:pt idx="56">
                  <c:v>0.9010137673609927</c:v>
                </c:pt>
                <c:pt idx="57">
                  <c:v>0.9029910235263211</c:v>
                </c:pt>
                <c:pt idx="58">
                  <c:v>0.89132001914950776</c:v>
                </c:pt>
                <c:pt idx="59">
                  <c:v>0.89834457413213509</c:v>
                </c:pt>
                <c:pt idx="60">
                  <c:v>0.89300911900817426</c:v>
                </c:pt>
                <c:pt idx="61">
                  <c:v>0.89871672456948115</c:v>
                </c:pt>
                <c:pt idx="62">
                  <c:v>0.90305941132393941</c:v>
                </c:pt>
                <c:pt idx="63">
                  <c:v>0.90355631170672823</c:v>
                </c:pt>
                <c:pt idx="64">
                  <c:v>0.89549734725037133</c:v>
                </c:pt>
                <c:pt idx="65">
                  <c:v>0.9048608868004161</c:v>
                </c:pt>
                <c:pt idx="66">
                  <c:v>0.89717564781761527</c:v>
                </c:pt>
                <c:pt idx="67">
                  <c:v>0.91441152656849534</c:v>
                </c:pt>
                <c:pt idx="68">
                  <c:v>0.90113678321468549</c:v>
                </c:pt>
                <c:pt idx="69">
                  <c:v>0.90448701659424957</c:v>
                </c:pt>
                <c:pt idx="70">
                  <c:v>0.88748358705717389</c:v>
                </c:pt>
                <c:pt idx="71">
                  <c:v>0.89539177807778969</c:v>
                </c:pt>
                <c:pt idx="72">
                  <c:v>0.8771338189055653</c:v>
                </c:pt>
                <c:pt idx="73">
                  <c:v>0.84783015069175505</c:v>
                </c:pt>
                <c:pt idx="74">
                  <c:v>0.84833054792131002</c:v>
                </c:pt>
                <c:pt idx="75">
                  <c:v>0.85408204755089645</c:v>
                </c:pt>
                <c:pt idx="76">
                  <c:v>0.86206563104291489</c:v>
                </c:pt>
                <c:pt idx="77">
                  <c:v>0.85725837784176617</c:v>
                </c:pt>
                <c:pt idx="78">
                  <c:v>0.83916792168553189</c:v>
                </c:pt>
                <c:pt idx="79">
                  <c:v>0.82076805847898815</c:v>
                </c:pt>
                <c:pt idx="80">
                  <c:v>0.8081867967430979</c:v>
                </c:pt>
                <c:pt idx="81">
                  <c:v>0.79005811675915927</c:v>
                </c:pt>
                <c:pt idx="82">
                  <c:v>0.79945292553144998</c:v>
                </c:pt>
                <c:pt idx="83">
                  <c:v>0.8120543470815843</c:v>
                </c:pt>
                <c:pt idx="84">
                  <c:v>0.77456174258680488</c:v>
                </c:pt>
                <c:pt idx="85">
                  <c:v>0.76962519403848317</c:v>
                </c:pt>
                <c:pt idx="86">
                  <c:v>0.81553990394475595</c:v>
                </c:pt>
                <c:pt idx="87">
                  <c:v>0.81883254073868139</c:v>
                </c:pt>
                <c:pt idx="88">
                  <c:v>0.82926959782600473</c:v>
                </c:pt>
                <c:pt idx="89">
                  <c:v>0.83763257544049319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'5A - 6A - 7A - 8A'!$G$1:$J$1</c:f>
              <c:strCache>
                <c:ptCount val="1"/>
                <c:pt idx="0">
                  <c:v>6A</c:v>
                </c:pt>
              </c:strCache>
            </c:strRef>
          </c:tx>
          <c:marker>
            <c:symbol val="none"/>
          </c:marker>
          <c:xVal>
            <c:numRef>
              <c:f>'5A - 6A - 7A - 8A'!$A$3:$A$92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'5A - 6A - 7A - 8A'!$J$3:$J$92</c:f>
              <c:numCache>
                <c:formatCode>0.000</c:formatCode>
                <c:ptCount val="90"/>
                <c:pt idx="0">
                  <c:v>1.4354750417076179</c:v>
                </c:pt>
                <c:pt idx="1">
                  <c:v>1.4322150004897054</c:v>
                </c:pt>
                <c:pt idx="2">
                  <c:v>1.434226798279937</c:v>
                </c:pt>
                <c:pt idx="3">
                  <c:v>1.4512504199490348</c:v>
                </c:pt>
                <c:pt idx="4">
                  <c:v>1.451403176629469</c:v>
                </c:pt>
                <c:pt idx="5">
                  <c:v>1.4492591181639172</c:v>
                </c:pt>
                <c:pt idx="6">
                  <c:v>1.4613899061841098</c:v>
                </c:pt>
                <c:pt idx="7">
                  <c:v>1.4880684476359052</c:v>
                </c:pt>
                <c:pt idx="8">
                  <c:v>1.490108244081684</c:v>
                </c:pt>
                <c:pt idx="9">
                  <c:v>1.4871832608000386</c:v>
                </c:pt>
                <c:pt idx="10">
                  <c:v>1.4991817639065785</c:v>
                </c:pt>
                <c:pt idx="11">
                  <c:v>1.4742940629589592</c:v>
                </c:pt>
                <c:pt idx="12">
                  <c:v>1.4749015900743765</c:v>
                </c:pt>
                <c:pt idx="13">
                  <c:v>1.4594923145473633</c:v>
                </c:pt>
                <c:pt idx="14">
                  <c:v>1.4682401450382561</c:v>
                </c:pt>
                <c:pt idx="15">
                  <c:v>1.4590931996865029</c:v>
                </c:pt>
                <c:pt idx="16">
                  <c:v>1.4709995645825011</c:v>
                </c:pt>
                <c:pt idx="17">
                  <c:v>1.4619773287789701</c:v>
                </c:pt>
                <c:pt idx="18">
                  <c:v>1.4575131967995025</c:v>
                </c:pt>
                <c:pt idx="19">
                  <c:v>1.4672785089553195</c:v>
                </c:pt>
                <c:pt idx="20">
                  <c:v>1.4691718430075738</c:v>
                </c:pt>
                <c:pt idx="21">
                  <c:v>1.4856312299292598</c:v>
                </c:pt>
                <c:pt idx="22">
                  <c:v>1.5267625528897582</c:v>
                </c:pt>
                <c:pt idx="23">
                  <c:v>1.5574428886000538</c:v>
                </c:pt>
                <c:pt idx="24">
                  <c:v>1.5747204990056576</c:v>
                </c:pt>
                <c:pt idx="25">
                  <c:v>1.5933972124739626</c:v>
                </c:pt>
                <c:pt idx="26">
                  <c:v>1.6081707234629701</c:v>
                </c:pt>
                <c:pt idx="27">
                  <c:v>1.6105892133154509</c:v>
                </c:pt>
                <c:pt idx="28">
                  <c:v>1.6303148953447382</c:v>
                </c:pt>
                <c:pt idx="29">
                  <c:v>1.6328033480310449</c:v>
                </c:pt>
                <c:pt idx="30">
                  <c:v>1.6210493415223992</c:v>
                </c:pt>
                <c:pt idx="31">
                  <c:v>1.6094489029888317</c:v>
                </c:pt>
                <c:pt idx="32">
                  <c:v>1.6112829287660737</c:v>
                </c:pt>
                <c:pt idx="33">
                  <c:v>1.5857585725568211</c:v>
                </c:pt>
                <c:pt idx="34">
                  <c:v>1.5741064549951724</c:v>
                </c:pt>
                <c:pt idx="35">
                  <c:v>1.5629821249043681</c:v>
                </c:pt>
                <c:pt idx="36">
                  <c:v>1.5336012905688305</c:v>
                </c:pt>
                <c:pt idx="37">
                  <c:v>1.5052303625327803</c:v>
                </c:pt>
                <c:pt idx="38">
                  <c:v>1.4961721624946358</c:v>
                </c:pt>
                <c:pt idx="39">
                  <c:v>1.467618081284684</c:v>
                </c:pt>
                <c:pt idx="40">
                  <c:v>1.4480760187855544</c:v>
                </c:pt>
                <c:pt idx="41">
                  <c:v>1.4367241912552029</c:v>
                </c:pt>
                <c:pt idx="42">
                  <c:v>1.4391520497099495</c:v>
                </c:pt>
                <c:pt idx="43">
                  <c:v>1.4451701952398537</c:v>
                </c:pt>
                <c:pt idx="44">
                  <c:v>1.4311332481155927</c:v>
                </c:pt>
                <c:pt idx="45">
                  <c:v>1.4357379949714164</c:v>
                </c:pt>
                <c:pt idx="46">
                  <c:v>1.4158426365323333</c:v>
                </c:pt>
                <c:pt idx="47">
                  <c:v>1.3974662217015779</c:v>
                </c:pt>
                <c:pt idx="48">
                  <c:v>1.374335604853578</c:v>
                </c:pt>
                <c:pt idx="49">
                  <c:v>1.3419550809135334</c:v>
                </c:pt>
                <c:pt idx="50">
                  <c:v>1.3350293601490604</c:v>
                </c:pt>
                <c:pt idx="51">
                  <c:v>1.3178864343309868</c:v>
                </c:pt>
                <c:pt idx="52">
                  <c:v>1.3093461510597642</c:v>
                </c:pt>
                <c:pt idx="53">
                  <c:v>1.3111048120315563</c:v>
                </c:pt>
                <c:pt idx="54">
                  <c:v>1.3179022906556439</c:v>
                </c:pt>
                <c:pt idx="55">
                  <c:v>1.3213118242307782</c:v>
                </c:pt>
                <c:pt idx="56">
                  <c:v>1.3151504887100063</c:v>
                </c:pt>
                <c:pt idx="57">
                  <c:v>1.3172726465555795</c:v>
                </c:pt>
                <c:pt idx="58">
                  <c:v>1.3373681202723673</c:v>
                </c:pt>
                <c:pt idx="59">
                  <c:v>1.3630176558137184</c:v>
                </c:pt>
                <c:pt idx="60">
                  <c:v>1.3794415892087022</c:v>
                </c:pt>
                <c:pt idx="61">
                  <c:v>1.4017400232935306</c:v>
                </c:pt>
                <c:pt idx="62">
                  <c:v>1.4210091779232121</c:v>
                </c:pt>
                <c:pt idx="63">
                  <c:v>1.4489483904850107</c:v>
                </c:pt>
                <c:pt idx="64">
                  <c:v>1.4783131602106714</c:v>
                </c:pt>
                <c:pt idx="65">
                  <c:v>1.5009636010774965</c:v>
                </c:pt>
                <c:pt idx="66">
                  <c:v>1.5371118659096619</c:v>
                </c:pt>
                <c:pt idx="67">
                  <c:v>1.5583663561489709</c:v>
                </c:pt>
                <c:pt idx="68">
                  <c:v>1.5871642055750947</c:v>
                </c:pt>
                <c:pt idx="69">
                  <c:v>1.6049669637014763</c:v>
                </c:pt>
                <c:pt idx="70">
                  <c:v>1.6163435740408303</c:v>
                </c:pt>
                <c:pt idx="71">
                  <c:v>1.6117375380270402</c:v>
                </c:pt>
                <c:pt idx="72">
                  <c:v>1.5999695722391516</c:v>
                </c:pt>
                <c:pt idx="73">
                  <c:v>1.5530584489563808</c:v>
                </c:pt>
                <c:pt idx="74">
                  <c:v>1.5286437207020349</c:v>
                </c:pt>
                <c:pt idx="75">
                  <c:v>1.5200460913635736</c:v>
                </c:pt>
                <c:pt idx="76">
                  <c:v>1.4957888977149458</c:v>
                </c:pt>
                <c:pt idx="77">
                  <c:v>1.4852611573445724</c:v>
                </c:pt>
                <c:pt idx="78">
                  <c:v>1.4702054102810669</c:v>
                </c:pt>
                <c:pt idx="79">
                  <c:v>1.4410179462121382</c:v>
                </c:pt>
                <c:pt idx="80">
                  <c:v>1.4249010317006554</c:v>
                </c:pt>
                <c:pt idx="81">
                  <c:v>1.4109314480573785</c:v>
                </c:pt>
                <c:pt idx="82">
                  <c:v>1.3936699103410977</c:v>
                </c:pt>
                <c:pt idx="83">
                  <c:v>1.3798228775607184</c:v>
                </c:pt>
                <c:pt idx="84">
                  <c:v>1.3809620872868269</c:v>
                </c:pt>
                <c:pt idx="85">
                  <c:v>1.3799117514480475</c:v>
                </c:pt>
                <c:pt idx="86">
                  <c:v>1.3803480333609426</c:v>
                </c:pt>
                <c:pt idx="87">
                  <c:v>1.3817807448092232</c:v>
                </c:pt>
                <c:pt idx="88">
                  <c:v>1.3621587801823571</c:v>
                </c:pt>
                <c:pt idx="89">
                  <c:v>1.3641085841454514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'5A - 6A - 7A - 8A'!$L$1:$O$1</c:f>
              <c:strCache>
                <c:ptCount val="1"/>
                <c:pt idx="0">
                  <c:v>7A</c:v>
                </c:pt>
              </c:strCache>
            </c:strRef>
          </c:tx>
          <c:marker>
            <c:symbol val="none"/>
          </c:marker>
          <c:xVal>
            <c:numRef>
              <c:f>'5A - 6A - 7A - 8A'!$A$3:$A$92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'5A - 6A - 7A - 8A'!$O$3:$O$92</c:f>
              <c:numCache>
                <c:formatCode>0.000</c:formatCode>
                <c:ptCount val="90"/>
                <c:pt idx="0">
                  <c:v>1.7808685528766757</c:v>
                </c:pt>
                <c:pt idx="1">
                  <c:v>1.7976929082853292</c:v>
                </c:pt>
                <c:pt idx="2">
                  <c:v>1.8324878626188852</c:v>
                </c:pt>
                <c:pt idx="3">
                  <c:v>1.8367699761786989</c:v>
                </c:pt>
                <c:pt idx="4">
                  <c:v>1.8431850549549498</c:v>
                </c:pt>
                <c:pt idx="5">
                  <c:v>1.8333997392245662</c:v>
                </c:pt>
                <c:pt idx="6">
                  <c:v>1.8072398671597514</c:v>
                </c:pt>
                <c:pt idx="7">
                  <c:v>1.7942658484025291</c:v>
                </c:pt>
                <c:pt idx="8">
                  <c:v>1.7707380285888241</c:v>
                </c:pt>
                <c:pt idx="9">
                  <c:v>1.7525891645523106</c:v>
                </c:pt>
                <c:pt idx="10">
                  <c:v>1.7315250388542476</c:v>
                </c:pt>
                <c:pt idx="11">
                  <c:v>1.7220771918555202</c:v>
                </c:pt>
                <c:pt idx="12">
                  <c:v>1.7084537141223737</c:v>
                </c:pt>
                <c:pt idx="13">
                  <c:v>1.7205286826348771</c:v>
                </c:pt>
                <c:pt idx="14">
                  <c:v>1.7626712624869676</c:v>
                </c:pt>
                <c:pt idx="15">
                  <c:v>1.764475947096007</c:v>
                </c:pt>
                <c:pt idx="16">
                  <c:v>1.7605864619838083</c:v>
                </c:pt>
                <c:pt idx="17">
                  <c:v>1.7641969169526519</c:v>
                </c:pt>
                <c:pt idx="18">
                  <c:v>1.7485723121469783</c:v>
                </c:pt>
                <c:pt idx="19">
                  <c:v>1.7198022431757776</c:v>
                </c:pt>
                <c:pt idx="20">
                  <c:v>1.7287047260833719</c:v>
                </c:pt>
                <c:pt idx="21">
                  <c:v>1.7207626323339327</c:v>
                </c:pt>
                <c:pt idx="22">
                  <c:v>1.7307356108945506</c:v>
                </c:pt>
                <c:pt idx="23">
                  <c:v>1.7396891859796926</c:v>
                </c:pt>
                <c:pt idx="24">
                  <c:v>1.7355148492812607</c:v>
                </c:pt>
                <c:pt idx="25">
                  <c:v>1.7281474607911598</c:v>
                </c:pt>
                <c:pt idx="26">
                  <c:v>1.7120615910578107</c:v>
                </c:pt>
                <c:pt idx="27">
                  <c:v>1.6949536651414514</c:v>
                </c:pt>
                <c:pt idx="28">
                  <c:v>1.6856696308764689</c:v>
                </c:pt>
                <c:pt idx="29">
                  <c:v>1.6639865237165969</c:v>
                </c:pt>
                <c:pt idx="30">
                  <c:v>1.6199506340505792</c:v>
                </c:pt>
                <c:pt idx="31">
                  <c:v>1.5796689923536984</c:v>
                </c:pt>
                <c:pt idx="32">
                  <c:v>1.5687256743607605</c:v>
                </c:pt>
                <c:pt idx="33">
                  <c:v>1.5555208938407767</c:v>
                </c:pt>
                <c:pt idx="34">
                  <c:v>1.5560258364720641</c:v>
                </c:pt>
                <c:pt idx="35">
                  <c:v>1.5465688695535147</c:v>
                </c:pt>
                <c:pt idx="36">
                  <c:v>1.5553918390966046</c:v>
                </c:pt>
                <c:pt idx="37">
                  <c:v>1.5329595270670606</c:v>
                </c:pt>
                <c:pt idx="38">
                  <c:v>1.5322803335078841</c:v>
                </c:pt>
                <c:pt idx="39">
                  <c:v>1.510958975787019</c:v>
                </c:pt>
                <c:pt idx="40">
                  <c:v>1.5116833897682431</c:v>
                </c:pt>
                <c:pt idx="41">
                  <c:v>1.5410346423325811</c:v>
                </c:pt>
                <c:pt idx="42">
                  <c:v>1.5464387420160455</c:v>
                </c:pt>
                <c:pt idx="43">
                  <c:v>1.5630901647711293</c:v>
                </c:pt>
                <c:pt idx="44">
                  <c:v>1.581636256011683</c:v>
                </c:pt>
                <c:pt idx="45">
                  <c:v>1.5927955975112655</c:v>
                </c:pt>
                <c:pt idx="46">
                  <c:v>1.6176746305723892</c:v>
                </c:pt>
                <c:pt idx="47">
                  <c:v>1.6003498779341803</c:v>
                </c:pt>
                <c:pt idx="48">
                  <c:v>1.6046723725566179</c:v>
                </c:pt>
                <c:pt idx="49">
                  <c:v>1.5926528514742804</c:v>
                </c:pt>
                <c:pt idx="50">
                  <c:v>1.5587687819737497</c:v>
                </c:pt>
                <c:pt idx="51">
                  <c:v>1.5306501341862493</c:v>
                </c:pt>
                <c:pt idx="52">
                  <c:v>1.5235601585701095</c:v>
                </c:pt>
                <c:pt idx="53">
                  <c:v>1.5065721270808818</c:v>
                </c:pt>
                <c:pt idx="54">
                  <c:v>1.4840614035964921</c:v>
                </c:pt>
                <c:pt idx="55">
                  <c:v>1.4725713251182619</c:v>
                </c:pt>
                <c:pt idx="56">
                  <c:v>1.4524058643293121</c:v>
                </c:pt>
                <c:pt idx="57">
                  <c:v>1.4449449951160125</c:v>
                </c:pt>
                <c:pt idx="58">
                  <c:v>1.4429130375115369</c:v>
                </c:pt>
                <c:pt idx="59">
                  <c:v>1.4732413906781696</c:v>
                </c:pt>
                <c:pt idx="60">
                  <c:v>1.4846673538397419</c:v>
                </c:pt>
                <c:pt idx="61">
                  <c:v>1.4881926252035007</c:v>
                </c:pt>
                <c:pt idx="62">
                  <c:v>1.5015751373392532</c:v>
                </c:pt>
                <c:pt idx="63">
                  <c:v>1.5155801145255003</c:v>
                </c:pt>
                <c:pt idx="64">
                  <c:v>1.5408905181224843</c:v>
                </c:pt>
                <c:pt idx="65">
                  <c:v>1.5747541629674384</c:v>
                </c:pt>
                <c:pt idx="66">
                  <c:v>1.5802217390714832</c:v>
                </c:pt>
                <c:pt idx="67">
                  <c:v>1.6074473611818136</c:v>
                </c:pt>
                <c:pt idx="68">
                  <c:v>1.5980121551880118</c:v>
                </c:pt>
                <c:pt idx="69">
                  <c:v>1.6135882671689836</c:v>
                </c:pt>
                <c:pt idx="70">
                  <c:v>1.6051064436823277</c:v>
                </c:pt>
                <c:pt idx="71">
                  <c:v>1.5989375247166822</c:v>
                </c:pt>
                <c:pt idx="72">
                  <c:v>1.5892298172259494</c:v>
                </c:pt>
                <c:pt idx="73">
                  <c:v>1.5741399349100664</c:v>
                </c:pt>
                <c:pt idx="74">
                  <c:v>1.5669906752572471</c:v>
                </c:pt>
                <c:pt idx="75">
                  <c:v>1.5613840773079029</c:v>
                </c:pt>
                <c:pt idx="76">
                  <c:v>1.5538491258180771</c:v>
                </c:pt>
                <c:pt idx="77">
                  <c:v>1.5884461192080437</c:v>
                </c:pt>
                <c:pt idx="78">
                  <c:v>1.5915890311211924</c:v>
                </c:pt>
                <c:pt idx="79">
                  <c:v>1.6004726191341732</c:v>
                </c:pt>
                <c:pt idx="80">
                  <c:v>1.5911807217895542</c:v>
                </c:pt>
                <c:pt idx="81">
                  <c:v>1.5935383426537399</c:v>
                </c:pt>
                <c:pt idx="82">
                  <c:v>1.6041670987155203</c:v>
                </c:pt>
                <c:pt idx="83">
                  <c:v>1.5922294726767214</c:v>
                </c:pt>
                <c:pt idx="84">
                  <c:v>1.5889227722681614</c:v>
                </c:pt>
                <c:pt idx="85">
                  <c:v>1.5893532066638907</c:v>
                </c:pt>
                <c:pt idx="86">
                  <c:v>1.6270144228546151</c:v>
                </c:pt>
                <c:pt idx="87">
                  <c:v>1.6368198983992392</c:v>
                </c:pt>
                <c:pt idx="88">
                  <c:v>1.6651814416741346</c:v>
                </c:pt>
                <c:pt idx="89">
                  <c:v>1.6628765842796505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'5A - 6A - 7A - 8A'!$Q$1:$T$1</c:f>
              <c:strCache>
                <c:ptCount val="1"/>
                <c:pt idx="0">
                  <c:v>8A</c:v>
                </c:pt>
              </c:strCache>
            </c:strRef>
          </c:tx>
          <c:marker>
            <c:symbol val="none"/>
          </c:marker>
          <c:xVal>
            <c:numRef>
              <c:f>'5A - 6A - 7A - 8A'!$A$3:$A$92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'5A - 6A - 7A - 8A'!$T$3:$T$92</c:f>
              <c:numCache>
                <c:formatCode>0.000</c:formatCode>
                <c:ptCount val="90"/>
                <c:pt idx="0">
                  <c:v>2.5011066892421283</c:v>
                </c:pt>
                <c:pt idx="1">
                  <c:v>2.4991244732230991</c:v>
                </c:pt>
                <c:pt idx="2">
                  <c:v>2.4948706150807207</c:v>
                </c:pt>
                <c:pt idx="3">
                  <c:v>2.4638458689907834</c:v>
                </c:pt>
                <c:pt idx="4">
                  <c:v>2.4642713273739254</c:v>
                </c:pt>
                <c:pt idx="5">
                  <c:v>2.4526515518278198</c:v>
                </c:pt>
                <c:pt idx="6">
                  <c:v>2.4668347189066462</c:v>
                </c:pt>
                <c:pt idx="7">
                  <c:v>2.4756698383332556</c:v>
                </c:pt>
                <c:pt idx="8">
                  <c:v>2.4882901547780039</c:v>
                </c:pt>
                <c:pt idx="9">
                  <c:v>2.4976019614184657</c:v>
                </c:pt>
                <c:pt idx="10">
                  <c:v>2.4924068787319045</c:v>
                </c:pt>
                <c:pt idx="11">
                  <c:v>2.4935725264002779</c:v>
                </c:pt>
                <c:pt idx="12">
                  <c:v>2.5133421105772897</c:v>
                </c:pt>
                <c:pt idx="13">
                  <c:v>2.5542516354551785</c:v>
                </c:pt>
                <c:pt idx="14">
                  <c:v>2.5818186361454969</c:v>
                </c:pt>
                <c:pt idx="15">
                  <c:v>2.6016299277389003</c:v>
                </c:pt>
                <c:pt idx="16">
                  <c:v>2.6279536125374596</c:v>
                </c:pt>
                <c:pt idx="17">
                  <c:v>2.6534051871352178</c:v>
                </c:pt>
                <c:pt idx="18">
                  <c:v>2.6922818540138973</c:v>
                </c:pt>
                <c:pt idx="19">
                  <c:v>2.678033498825116</c:v>
                </c:pt>
                <c:pt idx="20">
                  <c:v>2.6850346005539247</c:v>
                </c:pt>
                <c:pt idx="21">
                  <c:v>2.6566030782863166</c:v>
                </c:pt>
                <c:pt idx="22">
                  <c:v>2.6670836683446444</c:v>
                </c:pt>
                <c:pt idx="23">
                  <c:v>2.6392581124791721</c:v>
                </c:pt>
                <c:pt idx="24">
                  <c:v>2.5964613233918259</c:v>
                </c:pt>
                <c:pt idx="25">
                  <c:v>2.5471258304216349</c:v>
                </c:pt>
                <c:pt idx="26">
                  <c:v>2.5089583452458544</c:v>
                </c:pt>
                <c:pt idx="27">
                  <c:v>2.5268154760318846</c:v>
                </c:pt>
                <c:pt idx="28">
                  <c:v>2.5311783759552795</c:v>
                </c:pt>
                <c:pt idx="29">
                  <c:v>2.5266485437075392</c:v>
                </c:pt>
                <c:pt idx="30">
                  <c:v>2.5025206292471993</c:v>
                </c:pt>
                <c:pt idx="31">
                  <c:v>2.4951653825611739</c:v>
                </c:pt>
                <c:pt idx="32">
                  <c:v>2.4852992885466536</c:v>
                </c:pt>
                <c:pt idx="33">
                  <c:v>2.4752500447858554</c:v>
                </c:pt>
                <c:pt idx="34">
                  <c:v>2.4225128813201611</c:v>
                </c:pt>
                <c:pt idx="35">
                  <c:v>2.4276536236648525</c:v>
                </c:pt>
                <c:pt idx="36">
                  <c:v>2.457218077530547</c:v>
                </c:pt>
                <c:pt idx="37">
                  <c:v>2.4751488127297798</c:v>
                </c:pt>
                <c:pt idx="38">
                  <c:v>2.4868278884714563</c:v>
                </c:pt>
                <c:pt idx="39">
                  <c:v>2.4725216960940331</c:v>
                </c:pt>
                <c:pt idx="40">
                  <c:v>2.4728771916433465</c:v>
                </c:pt>
                <c:pt idx="41">
                  <c:v>2.4872641865432397</c:v>
                </c:pt>
                <c:pt idx="42">
                  <c:v>2.5096625796850671</c:v>
                </c:pt>
                <c:pt idx="43">
                  <c:v>2.4924097278501298</c:v>
                </c:pt>
                <c:pt idx="44">
                  <c:v>2.494203348326415</c:v>
                </c:pt>
                <c:pt idx="45">
                  <c:v>2.5170719180305188</c:v>
                </c:pt>
                <c:pt idx="46">
                  <c:v>2.5583119020882501</c:v>
                </c:pt>
                <c:pt idx="47">
                  <c:v>2.5586345515431494</c:v>
                </c:pt>
                <c:pt idx="48">
                  <c:v>2.5997752883811662</c:v>
                </c:pt>
                <c:pt idx="49">
                  <c:v>2.6365730606659219</c:v>
                </c:pt>
                <c:pt idx="50">
                  <c:v>2.6519870473641913</c:v>
                </c:pt>
                <c:pt idx="51">
                  <c:v>2.701731926028204</c:v>
                </c:pt>
                <c:pt idx="52">
                  <c:v>2.6861509908466976</c:v>
                </c:pt>
                <c:pt idx="53">
                  <c:v>2.6902849222441692</c:v>
                </c:pt>
                <c:pt idx="54">
                  <c:v>2.6589600957173025</c:v>
                </c:pt>
                <c:pt idx="55">
                  <c:v>2.618313518378041</c:v>
                </c:pt>
                <c:pt idx="56">
                  <c:v>2.6203656972308975</c:v>
                </c:pt>
                <c:pt idx="57">
                  <c:v>2.5881207063688274</c:v>
                </c:pt>
                <c:pt idx="58">
                  <c:v>2.5732722565334036</c:v>
                </c:pt>
                <c:pt idx="59">
                  <c:v>2.5720118632222007</c:v>
                </c:pt>
                <c:pt idx="60">
                  <c:v>2.5729733251736526</c:v>
                </c:pt>
                <c:pt idx="61">
                  <c:v>2.5584772593763851</c:v>
                </c:pt>
                <c:pt idx="62">
                  <c:v>2.5274104205344492</c:v>
                </c:pt>
                <c:pt idx="63">
                  <c:v>2.5204464597833827</c:v>
                </c:pt>
                <c:pt idx="64">
                  <c:v>2.5386383708481359</c:v>
                </c:pt>
                <c:pt idx="65">
                  <c:v>2.5384202177725217</c:v>
                </c:pt>
                <c:pt idx="66">
                  <c:v>2.5565246170491158</c:v>
                </c:pt>
                <c:pt idx="67">
                  <c:v>2.5692105037380091</c:v>
                </c:pt>
                <c:pt idx="68">
                  <c:v>2.5712626825908647</c:v>
                </c:pt>
                <c:pt idx="69">
                  <c:v>2.6119468920292737</c:v>
                </c:pt>
                <c:pt idx="70">
                  <c:v>2.6079561829404456</c:v>
                </c:pt>
                <c:pt idx="71">
                  <c:v>2.6638597115731022</c:v>
                </c:pt>
                <c:pt idx="72">
                  <c:v>2.6959513002296203</c:v>
                </c:pt>
                <c:pt idx="73">
                  <c:v>2.7190910531563288</c:v>
                </c:pt>
                <c:pt idx="74">
                  <c:v>2.7298836057929683</c:v>
                </c:pt>
                <c:pt idx="75">
                  <c:v>2.7524903931945088</c:v>
                </c:pt>
                <c:pt idx="76">
                  <c:v>2.7547359584728652</c:v>
                </c:pt>
                <c:pt idx="77">
                  <c:v>2.7671085400707938</c:v>
                </c:pt>
                <c:pt idx="78">
                  <c:v>2.7634980851019475</c:v>
                </c:pt>
                <c:pt idx="79">
                  <c:v>2.7354745812503558</c:v>
                </c:pt>
                <c:pt idx="80">
                  <c:v>2.7176529282293584</c:v>
                </c:pt>
                <c:pt idx="81">
                  <c:v>2.7489144879300103</c:v>
                </c:pt>
                <c:pt idx="82">
                  <c:v>2.7467734432692699</c:v>
                </c:pt>
                <c:pt idx="83">
                  <c:v>2.7285343789916578</c:v>
                </c:pt>
                <c:pt idx="84">
                  <c:v>2.7136980790397587</c:v>
                </c:pt>
                <c:pt idx="85">
                  <c:v>2.6990134419380771</c:v>
                </c:pt>
                <c:pt idx="86">
                  <c:v>2.7033035325840253</c:v>
                </c:pt>
                <c:pt idx="87">
                  <c:v>2.7172322688084201</c:v>
                </c:pt>
                <c:pt idx="88">
                  <c:v>2.7129830255813543</c:v>
                </c:pt>
                <c:pt idx="89">
                  <c:v>2.684768289111557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512576"/>
        <c:axId val="157752064"/>
      </c:scatterChart>
      <c:valAx>
        <c:axId val="192512576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57752064"/>
        <c:crosses val="autoZero"/>
        <c:crossBetween val="midCat"/>
      </c:valAx>
      <c:valAx>
        <c:axId val="1577520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9251257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257174</xdr:colOff>
      <xdr:row>2</xdr:row>
      <xdr:rowOff>138112</xdr:rowOff>
    </xdr:from>
    <xdr:to>
      <xdr:col>19</xdr:col>
      <xdr:colOff>420687</xdr:colOff>
      <xdr:row>37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0.77662</cdr:x>
      <cdr:y>0.07898</cdr:y>
    </cdr:from>
    <cdr:to>
      <cdr:x>0.92644</cdr:x>
      <cdr:y>0.15467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648701" y="527712"/>
          <a:ext cx="1668462" cy="50575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141</v>
      </c>
      <c r="B2">
        <v>15.196999549999999</v>
      </c>
      <c r="C2">
        <v>0.30399999</v>
      </c>
      <c r="D2">
        <v>35.262001040000001</v>
      </c>
      <c r="E2">
        <v>0.27935000999999998</v>
      </c>
      <c r="F2">
        <v>37.716999049999998</v>
      </c>
      <c r="G2">
        <v>0.78039997999999999</v>
      </c>
      <c r="H2">
        <v>30.979999540000001</v>
      </c>
      <c r="J2" s="2">
        <f>TREND(Calibration!$A$2:$A$4,Calibration!$B$2:$B$4,C2)</f>
        <v>320.69578805100582</v>
      </c>
      <c r="K2" s="2">
        <f>TREND(Calibration!$A$2:$A$4,Calibration!$C$2:$C$4,E2)</f>
        <v>664.46411608559424</v>
      </c>
      <c r="L2" s="2">
        <f>TREND(Calibration!$A$2:$A$4,Calibration!$D$2:$D$4,G2)</f>
        <v>565.96702542592266</v>
      </c>
    </row>
    <row r="3" spans="1:12" x14ac:dyDescent="0.25">
      <c r="A3">
        <v>5103</v>
      </c>
      <c r="B3">
        <v>15.164999959999999</v>
      </c>
      <c r="C3">
        <v>0.30259999999999998</v>
      </c>
      <c r="D3">
        <v>35.316001890000003</v>
      </c>
      <c r="E3">
        <v>0.27903</v>
      </c>
      <c r="F3">
        <v>37.698001859999998</v>
      </c>
      <c r="G3">
        <v>0.77600002000000001</v>
      </c>
      <c r="H3">
        <v>30.934999470000001</v>
      </c>
      <c r="J3" s="2">
        <f>TREND(Calibration!$A$2:$A$4,Calibration!$B$2:$B$4,C3)</f>
        <v>314.50432572218006</v>
      </c>
      <c r="K3" s="2">
        <f>TREND(Calibration!$A$2:$A$4,Calibration!$C$2:$C$4,E3)</f>
        <v>661.96591848452977</v>
      </c>
      <c r="L3" s="2">
        <f>TREND(Calibration!$A$2:$A$4,Calibration!$D$2:$D$4,G3)</f>
        <v>562.84883793140818</v>
      </c>
    </row>
    <row r="4" spans="1:12" x14ac:dyDescent="0.25">
      <c r="A4">
        <v>10077</v>
      </c>
      <c r="B4">
        <v>15.083999629999999</v>
      </c>
      <c r="C4">
        <v>0.29881001000000001</v>
      </c>
      <c r="D4">
        <v>35.27099991</v>
      </c>
      <c r="E4">
        <v>0.26989001000000001</v>
      </c>
      <c r="F4">
        <v>37.640998840000002</v>
      </c>
      <c r="G4">
        <v>0.77770001</v>
      </c>
      <c r="H4">
        <v>31.024999619999999</v>
      </c>
      <c r="J4" s="2">
        <f>TREND(Calibration!$A$2:$A$4,Calibration!$B$2:$B$4,C4)</f>
        <v>297.74307720495813</v>
      </c>
      <c r="K4" s="2">
        <f>TREND(Calibration!$A$2:$A$4,Calibration!$C$2:$C$4,E4)</f>
        <v>590.61345733720714</v>
      </c>
      <c r="L4" s="2">
        <f>TREND(Calibration!$A$2:$A$4,Calibration!$D$2:$D$4,G4)</f>
        <v>564.05359605620924</v>
      </c>
    </row>
    <row r="5" spans="1:12" x14ac:dyDescent="0.25">
      <c r="A5">
        <v>14992</v>
      </c>
      <c r="B5">
        <v>14.998999599999999</v>
      </c>
      <c r="C5">
        <v>0.30605999</v>
      </c>
      <c r="D5">
        <v>35.277000430000001</v>
      </c>
      <c r="E5">
        <v>0.27588998999999997</v>
      </c>
      <c r="F5">
        <v>37.673000340000002</v>
      </c>
      <c r="G5">
        <v>0.77710003000000005</v>
      </c>
      <c r="H5">
        <v>30.989000319999999</v>
      </c>
      <c r="J5" s="2">
        <f>TREND(Calibration!$A$2:$A$4,Calibration!$B$2:$B$4,C5)</f>
        <v>329.8061476945611</v>
      </c>
      <c r="K5" s="2">
        <f>TREND(Calibration!$A$2:$A$4,Calibration!$C$2:$C$4,E5)</f>
        <v>637.45304248278285</v>
      </c>
      <c r="L5" s="2">
        <f>TREND(Calibration!$A$2:$A$4,Calibration!$D$2:$D$4,G5)</f>
        <v>563.62839897874517</v>
      </c>
    </row>
    <row r="6" spans="1:12" x14ac:dyDescent="0.25">
      <c r="A6">
        <v>20000</v>
      </c>
      <c r="B6">
        <v>14.89599991</v>
      </c>
      <c r="C6">
        <v>0.31119001000000002</v>
      </c>
      <c r="D6">
        <v>35.273998259999999</v>
      </c>
      <c r="E6">
        <v>0.28361999999999998</v>
      </c>
      <c r="F6">
        <v>37.666000369999999</v>
      </c>
      <c r="G6">
        <v>0.77549999999999997</v>
      </c>
      <c r="H6">
        <v>30.972999569999999</v>
      </c>
      <c r="J6" s="2">
        <f>TREND(Calibration!$A$2:$A$4,Calibration!$B$2:$B$4,C6)</f>
        <v>352.49368515991591</v>
      </c>
      <c r="K6" s="2">
        <f>TREND(Calibration!$A$2:$A$4,Calibration!$C$2:$C$4,E6)</f>
        <v>697.79832056223563</v>
      </c>
      <c r="L6" s="2">
        <f>TREND(Calibration!$A$2:$A$4,Calibration!$D$2:$D$4,G6)</f>
        <v>562.49448104838939</v>
      </c>
    </row>
    <row r="7" spans="1:12" x14ac:dyDescent="0.25">
      <c r="A7">
        <v>24994</v>
      </c>
      <c r="B7">
        <v>14.876000400000001</v>
      </c>
      <c r="C7">
        <v>0.30421999</v>
      </c>
      <c r="D7">
        <v>35.257999419999997</v>
      </c>
      <c r="E7">
        <v>0.28806000999999998</v>
      </c>
      <c r="F7">
        <v>37.698001859999998</v>
      </c>
      <c r="G7">
        <v>0.78140001999999997</v>
      </c>
      <c r="H7">
        <v>31.024999619999999</v>
      </c>
      <c r="J7" s="2">
        <f>TREND(Calibration!$A$2:$A$4,Calibration!$B$2:$B$4,C7)</f>
        <v>321.66873908089997</v>
      </c>
      <c r="K7" s="2">
        <f>TREND(Calibration!$A$2:$A$4,Calibration!$C$2:$C$4,E7)</f>
        <v>732.45980717422594</v>
      </c>
      <c r="L7" s="2">
        <f>TREND(Calibration!$A$2:$A$4,Calibration!$D$2:$D$4,G7)</f>
        <v>566.67573919196013</v>
      </c>
    </row>
    <row r="8" spans="1:12" x14ac:dyDescent="0.25">
      <c r="A8">
        <v>29993</v>
      </c>
      <c r="B8">
        <v>14.83100033</v>
      </c>
      <c r="C8">
        <v>0.30259999999999998</v>
      </c>
      <c r="D8">
        <v>35.292999270000003</v>
      </c>
      <c r="E8">
        <v>0.29260001000000002</v>
      </c>
      <c r="F8">
        <v>37.7140007</v>
      </c>
      <c r="G8">
        <v>0.78850001000000003</v>
      </c>
      <c r="H8">
        <v>31.044000629999999</v>
      </c>
      <c r="J8" s="2">
        <f>TREND(Calibration!$A$2:$A$4,Calibration!$B$2:$B$4,C8)</f>
        <v>314.50432572218006</v>
      </c>
      <c r="K8" s="2">
        <f>TREND(Calibration!$A$2:$A$4,Calibration!$C$2:$C$4,E8)</f>
        <v>767.90187807461484</v>
      </c>
      <c r="L8" s="2">
        <f>TREND(Calibration!$A$2:$A$4,Calibration!$D$2:$D$4,G8)</f>
        <v>571.70739857731326</v>
      </c>
    </row>
    <row r="9" spans="1:12" x14ac:dyDescent="0.25">
      <c r="A9">
        <v>35090</v>
      </c>
      <c r="B9">
        <v>14.83699989</v>
      </c>
      <c r="C9">
        <v>0.30552000000000001</v>
      </c>
      <c r="D9">
        <v>35.303001399999999</v>
      </c>
      <c r="E9">
        <v>0.29421999999999998</v>
      </c>
      <c r="F9">
        <v>37.72000122</v>
      </c>
      <c r="G9">
        <v>0.78469997999999996</v>
      </c>
      <c r="H9">
        <v>30.930999759999999</v>
      </c>
      <c r="J9" s="2">
        <f>TREND(Calibration!$A$2:$A$4,Calibration!$B$2:$B$4,C9)</f>
        <v>327.41803939168562</v>
      </c>
      <c r="K9" s="2">
        <f>TREND(Calibration!$A$2:$A$4,Calibration!$C$2:$C$4,E9)</f>
        <v>780.54853015345202</v>
      </c>
      <c r="L9" s="2">
        <f>TREND(Calibration!$A$2:$A$4,Calibration!$D$2:$D$4,G9)</f>
        <v>569.01437272599185</v>
      </c>
    </row>
    <row r="10" spans="1:12" x14ac:dyDescent="0.25">
      <c r="A10">
        <v>40008</v>
      </c>
      <c r="B10">
        <v>14.9090004</v>
      </c>
      <c r="C10">
        <v>0.30680998999999998</v>
      </c>
      <c r="D10">
        <v>35.286998750000002</v>
      </c>
      <c r="E10">
        <v>0.29530001</v>
      </c>
      <c r="F10">
        <v>37.698001859999998</v>
      </c>
      <c r="G10">
        <v>0.78090000000000004</v>
      </c>
      <c r="H10">
        <v>31.002000809999998</v>
      </c>
      <c r="J10" s="2">
        <f>TREND(Calibration!$A$2:$A$4,Calibration!$B$2:$B$4,C10)</f>
        <v>333.12302620556397</v>
      </c>
      <c r="K10" s="2">
        <f>TREND(Calibration!$A$2:$A$4,Calibration!$C$2:$C$4,E10)</f>
        <v>788.97976164973602</v>
      </c>
      <c r="L10" s="2">
        <f>TREND(Calibration!$A$2:$A$4,Calibration!$D$2:$D$4,G10)</f>
        <v>566.32138230894145</v>
      </c>
    </row>
    <row r="11" spans="1:12" x14ac:dyDescent="0.25">
      <c r="A11">
        <v>45111</v>
      </c>
      <c r="B11">
        <v>15.06099987</v>
      </c>
      <c r="C11">
        <v>0.30292001000000002</v>
      </c>
      <c r="D11">
        <v>35.292999270000003</v>
      </c>
      <c r="E11">
        <v>0.29621999999999998</v>
      </c>
      <c r="F11">
        <v>37.72000122</v>
      </c>
      <c r="G11">
        <v>0.78090000000000004</v>
      </c>
      <c r="H11">
        <v>31.027999879999999</v>
      </c>
      <c r="J11" s="2">
        <f>TREND(Calibration!$A$2:$A$4,Calibration!$B$2:$B$4,C11)</f>
        <v>315.91957144525509</v>
      </c>
      <c r="K11" s="2">
        <f>TREND(Calibration!$A$2:$A$4,Calibration!$C$2:$C$4,E11)</f>
        <v>796.16177724613431</v>
      </c>
      <c r="L11" s="2">
        <f>TREND(Calibration!$A$2:$A$4,Calibration!$D$2:$D$4,G11)</f>
        <v>566.32138230894145</v>
      </c>
    </row>
    <row r="12" spans="1:12" x14ac:dyDescent="0.25">
      <c r="A12">
        <v>49994</v>
      </c>
      <c r="B12">
        <v>15.14500046</v>
      </c>
      <c r="C12">
        <v>0.30114001000000001</v>
      </c>
      <c r="D12">
        <v>35.308998109999997</v>
      </c>
      <c r="E12">
        <v>0.29660001000000003</v>
      </c>
      <c r="F12">
        <v>37.727001190000003</v>
      </c>
      <c r="G12">
        <v>0.78520000000000001</v>
      </c>
      <c r="H12">
        <v>31.004999160000001</v>
      </c>
      <c r="J12" s="2">
        <f>TREND(Calibration!$A$2:$A$4,Calibration!$B$2:$B$4,C12)</f>
        <v>308.04751311247446</v>
      </c>
      <c r="K12" s="2">
        <f>TREND(Calibration!$A$2:$A$4,Calibration!$C$2:$C$4,E12)</f>
        <v>799.12837225997987</v>
      </c>
      <c r="L12" s="2">
        <f>TREND(Calibration!$A$2:$A$4,Calibration!$D$2:$D$4,G12)</f>
        <v>569.36872960901064</v>
      </c>
    </row>
    <row r="13" spans="1:12" x14ac:dyDescent="0.25">
      <c r="A13">
        <v>55167</v>
      </c>
      <c r="B13">
        <v>15.12899971</v>
      </c>
      <c r="C13">
        <v>0.30195000999999999</v>
      </c>
      <c r="D13">
        <v>35.26499939</v>
      </c>
      <c r="E13">
        <v>0.29660001000000003</v>
      </c>
      <c r="F13">
        <v>37.659999849999998</v>
      </c>
      <c r="G13">
        <v>0.77499998000000003</v>
      </c>
      <c r="H13">
        <v>31.03700066</v>
      </c>
      <c r="J13" s="2">
        <f>TREND(Calibration!$A$2:$A$4,Calibration!$B$2:$B$4,C13)</f>
        <v>311.62974190435762</v>
      </c>
      <c r="K13" s="2">
        <f>TREND(Calibration!$A$2:$A$4,Calibration!$C$2:$C$4,E13)</f>
        <v>799.12837225997987</v>
      </c>
      <c r="L13" s="2">
        <f>TREND(Calibration!$A$2:$A$4,Calibration!$D$2:$D$4,G13)</f>
        <v>562.14012416537071</v>
      </c>
    </row>
    <row r="14" spans="1:12" x14ac:dyDescent="0.25">
      <c r="A14">
        <v>59994</v>
      </c>
      <c r="B14">
        <v>15.08699989</v>
      </c>
      <c r="C14">
        <v>0.30325001000000001</v>
      </c>
      <c r="D14">
        <v>35.29700089</v>
      </c>
      <c r="E14">
        <v>0.29561999</v>
      </c>
      <c r="F14">
        <v>37.745998380000003</v>
      </c>
      <c r="G14">
        <v>0.78310000999999996</v>
      </c>
      <c r="H14">
        <v>31.002000809999998</v>
      </c>
      <c r="J14" s="2">
        <f>TREND(Calibration!$A$2:$A$4,Calibration!$B$2:$B$4,C14)</f>
        <v>317.37899799009642</v>
      </c>
      <c r="K14" s="2">
        <f>TREND(Calibration!$A$2:$A$4,Calibration!$C$2:$C$4,E14)</f>
        <v>791.477725052094</v>
      </c>
      <c r="L14" s="2">
        <f>TREND(Calibration!$A$2:$A$4,Calibration!$D$2:$D$4,G14)</f>
        <v>567.88049731676119</v>
      </c>
    </row>
    <row r="15" spans="1:12" x14ac:dyDescent="0.25">
      <c r="A15">
        <v>65001</v>
      </c>
      <c r="B15">
        <v>14.963999749999999</v>
      </c>
      <c r="C15">
        <v>0.30384000999999999</v>
      </c>
      <c r="D15">
        <v>35.29700089</v>
      </c>
      <c r="E15">
        <v>0.29552001</v>
      </c>
      <c r="F15">
        <v>37.653999329999998</v>
      </c>
      <c r="G15">
        <v>0.77010000000000001</v>
      </c>
      <c r="H15">
        <v>30.982999800000002</v>
      </c>
      <c r="J15" s="2">
        <f>TREND(Calibration!$A$2:$A$4,Calibration!$B$2:$B$4,C15)</f>
        <v>319.98827575208543</v>
      </c>
      <c r="K15" s="2">
        <f>TREND(Calibration!$A$2:$A$4,Calibration!$C$2:$C$4,E15)</f>
        <v>790.69721882993122</v>
      </c>
      <c r="L15" s="2">
        <f>TREND(Calibration!$A$2:$A$4,Calibration!$D$2:$D$4,G15)</f>
        <v>558.66757978783744</v>
      </c>
    </row>
    <row r="16" spans="1:12" x14ac:dyDescent="0.25">
      <c r="A16">
        <v>70031</v>
      </c>
      <c r="B16">
        <v>14.93500042</v>
      </c>
      <c r="C16">
        <v>0.30173000999999999</v>
      </c>
      <c r="D16">
        <v>35.299999239999998</v>
      </c>
      <c r="E16">
        <v>0.29627000999999997</v>
      </c>
      <c r="F16">
        <v>37.685001370000002</v>
      </c>
      <c r="G16">
        <v>0.77980000000000005</v>
      </c>
      <c r="H16">
        <v>31.03700066</v>
      </c>
      <c r="J16" s="2">
        <f>TREND(Calibration!$A$2:$A$4,Calibration!$B$2:$B$4,C16)</f>
        <v>310.65679087446347</v>
      </c>
      <c r="K16" s="2">
        <f>TREND(Calibration!$A$2:$A$4,Calibration!$C$2:$C$4,E16)</f>
        <v>796.55218648968662</v>
      </c>
      <c r="L16" s="2">
        <f>TREND(Calibration!$A$2:$A$4,Calibration!$D$2:$D$4,G16)</f>
        <v>565.54182834845869</v>
      </c>
    </row>
    <row r="17" spans="1:12" x14ac:dyDescent="0.25">
      <c r="A17">
        <v>74995</v>
      </c>
      <c r="B17">
        <v>14.95699978</v>
      </c>
      <c r="C17">
        <v>0.30179</v>
      </c>
      <c r="D17">
        <v>35.286998750000002</v>
      </c>
      <c r="E17">
        <v>0.29653998999999998</v>
      </c>
      <c r="F17">
        <v>37.745998380000003</v>
      </c>
      <c r="G17">
        <v>0.78469997999999996</v>
      </c>
      <c r="H17">
        <v>31.03700066</v>
      </c>
      <c r="J17" s="2">
        <f>TREND(Calibration!$A$2:$A$4,Calibration!$B$2:$B$4,C17)</f>
        <v>310.9220969302969</v>
      </c>
      <c r="K17" s="2">
        <f>TREND(Calibration!$A$2:$A$4,Calibration!$C$2:$C$4,E17)</f>
        <v>798.65981871472809</v>
      </c>
      <c r="L17" s="2">
        <f>TREND(Calibration!$A$2:$A$4,Calibration!$D$2:$D$4,G17)</f>
        <v>569.01437272599185</v>
      </c>
    </row>
    <row r="18" spans="1:12" x14ac:dyDescent="0.25">
      <c r="A18">
        <v>80016</v>
      </c>
      <c r="B18">
        <v>14.902000429999999</v>
      </c>
      <c r="C18">
        <v>0.30426999999999998</v>
      </c>
      <c r="D18">
        <v>35.331001280000002</v>
      </c>
      <c r="E18">
        <v>0.29725000000000001</v>
      </c>
      <c r="F18">
        <v>37.694999690000003</v>
      </c>
      <c r="G18">
        <v>0.77659999999999996</v>
      </c>
      <c r="H18">
        <v>30.969999309999999</v>
      </c>
      <c r="J18" s="2">
        <f>TREND(Calibration!$A$2:$A$4,Calibration!$B$2:$B$4,C18)</f>
        <v>321.88990854001372</v>
      </c>
      <c r="K18" s="2">
        <f>TREND(Calibration!$A$2:$A$4,Calibration!$C$2:$C$4,E18)</f>
        <v>804.20259949886599</v>
      </c>
      <c r="L18" s="2">
        <f>TREND(Calibration!$A$2:$A$4,Calibration!$D$2:$D$4,G18)</f>
        <v>563.27403500887226</v>
      </c>
    </row>
    <row r="19" spans="1:12" x14ac:dyDescent="0.25">
      <c r="A19">
        <v>84996</v>
      </c>
      <c r="B19">
        <v>14.84399986</v>
      </c>
      <c r="C19">
        <v>0.30287001000000002</v>
      </c>
      <c r="D19">
        <v>35.29700089</v>
      </c>
      <c r="E19">
        <v>0.29767999000000001</v>
      </c>
      <c r="F19">
        <v>37.668998719999998</v>
      </c>
      <c r="G19">
        <v>0.77600002000000001</v>
      </c>
      <c r="H19">
        <v>31.007999420000001</v>
      </c>
      <c r="J19" s="2">
        <f>TREND(Calibration!$A$2:$A$4,Calibration!$B$2:$B$4,C19)</f>
        <v>315.69844621118818</v>
      </c>
      <c r="K19" s="2">
        <f>TREND(Calibration!$A$2:$A$4,Calibration!$C$2:$C$4,E19)</f>
        <v>807.55936955755692</v>
      </c>
      <c r="L19" s="2">
        <f>TREND(Calibration!$A$2:$A$4,Calibration!$D$2:$D$4,G19)</f>
        <v>562.84883793140818</v>
      </c>
    </row>
    <row r="20" spans="1:12" x14ac:dyDescent="0.25">
      <c r="A20">
        <v>90062</v>
      </c>
      <c r="B20">
        <v>14.788999560000001</v>
      </c>
      <c r="C20">
        <v>0.30232998999999999</v>
      </c>
      <c r="D20">
        <v>35.29700089</v>
      </c>
      <c r="E20">
        <v>0.29826998999999998</v>
      </c>
      <c r="F20">
        <v>37.650001529999997</v>
      </c>
      <c r="G20">
        <v>0.78310000999999996</v>
      </c>
      <c r="H20">
        <v>30.959999079999999</v>
      </c>
      <c r="J20" s="2">
        <f>TREND(Calibration!$A$2:$A$4,Calibration!$B$2:$B$4,C20)</f>
        <v>313.31020523317216</v>
      </c>
      <c r="K20" s="2">
        <f>TREND(Calibration!$A$2:$A$4,Calibration!$C$2:$C$4,E20)</f>
        <v>812.16527744989821</v>
      </c>
      <c r="L20" s="2">
        <f>TREND(Calibration!$A$2:$A$4,Calibration!$D$2:$D$4,G20)</f>
        <v>567.88049731676119</v>
      </c>
    </row>
    <row r="21" spans="1:12" x14ac:dyDescent="0.25">
      <c r="A21">
        <v>94995</v>
      </c>
      <c r="B21">
        <v>14.800999640000001</v>
      </c>
      <c r="C21">
        <v>0.30384000999999999</v>
      </c>
      <c r="D21">
        <v>35.27099991</v>
      </c>
      <c r="E21">
        <v>0.29914001000000001</v>
      </c>
      <c r="F21">
        <v>37.646999360000002</v>
      </c>
      <c r="G21">
        <v>0.7863</v>
      </c>
      <c r="H21">
        <v>31.01199913</v>
      </c>
      <c r="J21" s="2">
        <f>TREND(Calibration!$A$2:$A$4,Calibration!$B$2:$B$4,C21)</f>
        <v>319.98827575208543</v>
      </c>
      <c r="K21" s="2">
        <f>TREND(Calibration!$A$2:$A$4,Calibration!$C$2:$C$4,E21)</f>
        <v>818.95719606768603</v>
      </c>
      <c r="L21" s="2">
        <f>TREND(Calibration!$A$2:$A$4,Calibration!$D$2:$D$4,G21)</f>
        <v>570.1482835694934</v>
      </c>
    </row>
    <row r="22" spans="1:12" x14ac:dyDescent="0.25">
      <c r="A22">
        <v>100005</v>
      </c>
      <c r="B22">
        <v>14.833999629999999</v>
      </c>
      <c r="C22">
        <v>0.30487001000000002</v>
      </c>
      <c r="D22">
        <v>35.290000919999997</v>
      </c>
      <c r="E22">
        <v>0.29940999000000001</v>
      </c>
      <c r="F22">
        <v>37.761001589999999</v>
      </c>
      <c r="G22">
        <v>0.78850001000000003</v>
      </c>
      <c r="H22">
        <v>30.959999079999999</v>
      </c>
      <c r="J22" s="2">
        <f>TREND(Calibration!$A$2:$A$4,Calibration!$B$2:$B$4,C22)</f>
        <v>324.54345557386318</v>
      </c>
      <c r="K22" s="2">
        <f>TREND(Calibration!$A$2:$A$4,Calibration!$C$2:$C$4,E22)</f>
        <v>821.0648282927275</v>
      </c>
      <c r="L22" s="2">
        <f>TREND(Calibration!$A$2:$A$4,Calibration!$D$2:$D$4,G22)</f>
        <v>571.70739857731326</v>
      </c>
    </row>
    <row r="23" spans="1:12" x14ac:dyDescent="0.25">
      <c r="A23">
        <v>105017</v>
      </c>
      <c r="B23">
        <v>14.86600018</v>
      </c>
      <c r="C23">
        <v>0.30443998999999999</v>
      </c>
      <c r="D23">
        <v>35.290000919999997</v>
      </c>
      <c r="E23">
        <v>0.29978999000000001</v>
      </c>
      <c r="F23">
        <v>37.6570015</v>
      </c>
      <c r="G23">
        <v>0.77600002000000001</v>
      </c>
      <c r="H23">
        <v>30.989000319999999</v>
      </c>
      <c r="J23" s="2">
        <f>TREND(Calibration!$A$2:$A$4,Calibration!$B$2:$B$4,C23)</f>
        <v>322.64169011079434</v>
      </c>
      <c r="K23" s="2">
        <f>TREND(Calibration!$A$2:$A$4,Calibration!$C$2:$C$4,E23)</f>
        <v>824.0313452403368</v>
      </c>
      <c r="L23" s="2">
        <f>TREND(Calibration!$A$2:$A$4,Calibration!$D$2:$D$4,G23)</f>
        <v>562.84883793140818</v>
      </c>
    </row>
    <row r="24" spans="1:12" x14ac:dyDescent="0.25">
      <c r="A24">
        <v>109996</v>
      </c>
      <c r="B24">
        <v>14.944000239999999</v>
      </c>
      <c r="C24">
        <v>0.30546001</v>
      </c>
      <c r="D24">
        <v>35.238998410000001</v>
      </c>
      <c r="E24">
        <v>0.29978999000000001</v>
      </c>
      <c r="F24">
        <v>37.708000179999999</v>
      </c>
      <c r="G24">
        <v>0.78250003000000001</v>
      </c>
      <c r="H24">
        <v>31.01499939</v>
      </c>
      <c r="J24" s="2">
        <f>TREND(Calibration!$A$2:$A$4,Calibration!$B$2:$B$4,C24)</f>
        <v>327.15273333585219</v>
      </c>
      <c r="K24" s="2">
        <f>TREND(Calibration!$A$2:$A$4,Calibration!$C$2:$C$4,E24)</f>
        <v>824.0313452403368</v>
      </c>
      <c r="L24" s="2">
        <f>TREND(Calibration!$A$2:$A$4,Calibration!$D$2:$D$4,G24)</f>
        <v>567.45530023929723</v>
      </c>
    </row>
    <row r="25" spans="1:12" x14ac:dyDescent="0.25">
      <c r="A25">
        <v>115109</v>
      </c>
      <c r="B25">
        <v>14.930999760000001</v>
      </c>
      <c r="C25">
        <v>0.31681000999999998</v>
      </c>
      <c r="D25">
        <v>35.286998750000002</v>
      </c>
      <c r="E25">
        <v>0.29914001000000001</v>
      </c>
      <c r="F25">
        <v>37.729999540000001</v>
      </c>
      <c r="G25">
        <v>0.77869999000000001</v>
      </c>
      <c r="H25">
        <v>31.027999879999999</v>
      </c>
      <c r="J25" s="2">
        <f>TREND(Calibration!$A$2:$A$4,Calibration!$B$2:$B$4,C25)</f>
        <v>377.34816146903245</v>
      </c>
      <c r="K25" s="2">
        <f>TREND(Calibration!$A$2:$A$4,Calibration!$C$2:$C$4,E25)</f>
        <v>818.95719606768603</v>
      </c>
      <c r="L25" s="2">
        <f>TREND(Calibration!$A$2:$A$4,Calibration!$D$2:$D$4,G25)</f>
        <v>564.7622673011216</v>
      </c>
    </row>
    <row r="26" spans="1:12" x14ac:dyDescent="0.25">
      <c r="A26">
        <v>120011</v>
      </c>
      <c r="B26">
        <v>14.85999966</v>
      </c>
      <c r="C26">
        <v>0.30048998999999998</v>
      </c>
      <c r="D26">
        <v>35.27099991</v>
      </c>
      <c r="E26">
        <v>0.29848998999999998</v>
      </c>
      <c r="F26">
        <v>37.745998380000003</v>
      </c>
      <c r="G26">
        <v>0.78310000999999996</v>
      </c>
      <c r="H26">
        <v>31.01499939</v>
      </c>
      <c r="J26" s="2">
        <f>TREND(Calibration!$A$2:$A$4,Calibration!$B$2:$B$4,C26)</f>
        <v>305.17279661951125</v>
      </c>
      <c r="K26" s="2">
        <f>TREND(Calibration!$A$2:$A$4,Calibration!$C$2:$C$4,E26)</f>
        <v>813.88273463009341</v>
      </c>
      <c r="L26" s="2">
        <f>TREND(Calibration!$A$2:$A$4,Calibration!$D$2:$D$4,G26)</f>
        <v>567.88049731676119</v>
      </c>
    </row>
    <row r="27" spans="1:12" x14ac:dyDescent="0.25">
      <c r="A27">
        <v>125083</v>
      </c>
      <c r="B27">
        <v>14.739999770000001</v>
      </c>
      <c r="C27">
        <v>0.30821999999999999</v>
      </c>
      <c r="D27">
        <v>35.257999419999997</v>
      </c>
      <c r="E27">
        <v>0.29848998999999998</v>
      </c>
      <c r="F27">
        <v>37.679000850000001</v>
      </c>
      <c r="G27">
        <v>0.77710003000000005</v>
      </c>
      <c r="H27">
        <v>31.041000369999999</v>
      </c>
      <c r="J27" s="2">
        <f>TREND(Calibration!$A$2:$A$4,Calibration!$B$2:$B$4,C27)</f>
        <v>339.35880203129682</v>
      </c>
      <c r="K27" s="2">
        <f>TREND(Calibration!$A$2:$A$4,Calibration!$C$2:$C$4,E27)</f>
        <v>813.88273463009341</v>
      </c>
      <c r="L27" s="2">
        <f>TREND(Calibration!$A$2:$A$4,Calibration!$D$2:$D$4,G27)</f>
        <v>563.62839897874517</v>
      </c>
    </row>
    <row r="28" spans="1:12" x14ac:dyDescent="0.25">
      <c r="A28">
        <v>130062</v>
      </c>
      <c r="B28">
        <v>14.680999760000001</v>
      </c>
      <c r="C28">
        <v>0.30789</v>
      </c>
      <c r="D28">
        <v>35.233001710000003</v>
      </c>
      <c r="E28">
        <v>0.29908001000000001</v>
      </c>
      <c r="F28">
        <v>37.685001370000002</v>
      </c>
      <c r="G28">
        <v>0.77980000000000005</v>
      </c>
      <c r="H28">
        <v>31.0340004</v>
      </c>
      <c r="J28" s="2">
        <f>TREND(Calibration!$A$2:$A$4,Calibration!$B$2:$B$4,C28)</f>
        <v>337.89937548645548</v>
      </c>
      <c r="K28" s="2">
        <f>TREND(Calibration!$A$2:$A$4,Calibration!$C$2:$C$4,E28)</f>
        <v>818.48879865490539</v>
      </c>
      <c r="L28" s="2">
        <f>TREND(Calibration!$A$2:$A$4,Calibration!$D$2:$D$4,G28)</f>
        <v>565.54182834845869</v>
      </c>
    </row>
    <row r="29" spans="1:12" x14ac:dyDescent="0.25">
      <c r="A29">
        <v>135011</v>
      </c>
      <c r="B29">
        <v>14.68500042</v>
      </c>
      <c r="C29">
        <v>0.30810999999999999</v>
      </c>
      <c r="D29">
        <v>35.27099991</v>
      </c>
      <c r="E29">
        <v>0.29914001000000001</v>
      </c>
      <c r="F29">
        <v>37.722999569999999</v>
      </c>
      <c r="G29">
        <v>0.78680002999999998</v>
      </c>
      <c r="H29">
        <v>31.049999239999998</v>
      </c>
      <c r="J29" s="2">
        <f>TREND(Calibration!$A$2:$A$4,Calibration!$B$2:$B$4,C29)</f>
        <v>338.87232651634963</v>
      </c>
      <c r="K29" s="2">
        <f>TREND(Calibration!$A$2:$A$4,Calibration!$C$2:$C$4,E29)</f>
        <v>818.95719606768603</v>
      </c>
      <c r="L29" s="2">
        <f>TREND(Calibration!$A$2:$A$4,Calibration!$D$2:$D$4,G29)</f>
        <v>570.50264753936631</v>
      </c>
    </row>
    <row r="30" spans="1:12" x14ac:dyDescent="0.25">
      <c r="A30">
        <v>139995</v>
      </c>
      <c r="B30">
        <v>14.69799995</v>
      </c>
      <c r="C30">
        <v>0.30264999999999997</v>
      </c>
      <c r="D30">
        <v>35.277000430000001</v>
      </c>
      <c r="E30">
        <v>0.29929999000000002</v>
      </c>
      <c r="F30">
        <v>37.729999540000001</v>
      </c>
      <c r="G30">
        <v>0.77929996999999995</v>
      </c>
      <c r="H30">
        <v>30.989000319999999</v>
      </c>
      <c r="J30" s="2">
        <f>TREND(Calibration!$A$2:$A$4,Calibration!$B$2:$B$4,C30)</f>
        <v>314.72545095624696</v>
      </c>
      <c r="K30" s="2">
        <f>TREND(Calibration!$A$2:$A$4,Calibration!$C$2:$C$4,E30)</f>
        <v>820.2060997026299</v>
      </c>
      <c r="L30" s="2">
        <f>TREND(Calibration!$A$2:$A$4,Calibration!$D$2:$D$4,G30)</f>
        <v>565.18746437858567</v>
      </c>
    </row>
    <row r="31" spans="1:12" x14ac:dyDescent="0.25">
      <c r="A31">
        <v>144995</v>
      </c>
      <c r="B31">
        <v>14.73700047</v>
      </c>
      <c r="C31">
        <v>0.30454001000000003</v>
      </c>
      <c r="D31">
        <v>35.284000399999996</v>
      </c>
      <c r="E31">
        <v>0.29870998999999998</v>
      </c>
      <c r="F31">
        <v>37.701000209999997</v>
      </c>
      <c r="G31">
        <v>0.78090000000000004</v>
      </c>
      <c r="H31">
        <v>30.927999499999999</v>
      </c>
      <c r="J31" s="2">
        <f>TREND(Calibration!$A$2:$A$4,Calibration!$B$2:$B$4,C31)</f>
        <v>323.08402902902185</v>
      </c>
      <c r="K31" s="2">
        <f>TREND(Calibration!$A$2:$A$4,Calibration!$C$2:$C$4,E31)</f>
        <v>815.60019181028815</v>
      </c>
      <c r="L31" s="2">
        <f>TREND(Calibration!$A$2:$A$4,Calibration!$D$2:$D$4,G31)</f>
        <v>566.32138230894145</v>
      </c>
    </row>
    <row r="32" spans="1:12" x14ac:dyDescent="0.25">
      <c r="A32">
        <v>150049</v>
      </c>
      <c r="B32">
        <v>14.84000015</v>
      </c>
      <c r="C32">
        <v>0.30465001000000003</v>
      </c>
      <c r="D32">
        <v>35.251998899999997</v>
      </c>
      <c r="E32">
        <v>0.29816999999999999</v>
      </c>
      <c r="F32">
        <v>37.692001339999997</v>
      </c>
      <c r="G32">
        <v>0.78469997999999996</v>
      </c>
      <c r="H32">
        <v>30.930999759999999</v>
      </c>
      <c r="J32" s="2">
        <f>TREND(Calibration!$A$2:$A$4,Calibration!$B$2:$B$4,C32)</f>
        <v>323.57050454396904</v>
      </c>
      <c r="K32" s="2">
        <f>TREND(Calibration!$A$2:$A$4,Calibration!$C$2:$C$4,E32)</f>
        <v>811.38469316149963</v>
      </c>
      <c r="L32" s="2">
        <f>TREND(Calibration!$A$2:$A$4,Calibration!$D$2:$D$4,G32)</f>
        <v>569.01437272599185</v>
      </c>
    </row>
    <row r="33" spans="1:12" x14ac:dyDescent="0.25">
      <c r="A33">
        <v>154997</v>
      </c>
      <c r="B33">
        <v>14.93500042</v>
      </c>
      <c r="C33">
        <v>0.30919001000000002</v>
      </c>
      <c r="D33">
        <v>35.268001560000002</v>
      </c>
      <c r="E33">
        <v>0.29822000999999998</v>
      </c>
      <c r="F33">
        <v>37.701000209999997</v>
      </c>
      <c r="G33">
        <v>0.78200000999999997</v>
      </c>
      <c r="H33">
        <v>30.930999759999999</v>
      </c>
      <c r="J33" s="2">
        <f>TREND(Calibration!$A$2:$A$4,Calibration!$B$2:$B$4,C33)</f>
        <v>343.64867579724091</v>
      </c>
      <c r="K33" s="2">
        <f>TREND(Calibration!$A$2:$A$4,Calibration!$C$2:$C$4,E33)</f>
        <v>811.77510240505194</v>
      </c>
      <c r="L33" s="2">
        <f>TREND(Calibration!$A$2:$A$4,Calibration!$D$2:$D$4,G33)</f>
        <v>567.10094335627844</v>
      </c>
    </row>
    <row r="34" spans="1:12" x14ac:dyDescent="0.25">
      <c r="A34">
        <v>160125</v>
      </c>
      <c r="B34">
        <v>15.00300026</v>
      </c>
      <c r="C34">
        <v>0.31060000999999998</v>
      </c>
      <c r="D34">
        <v>35.277000430000001</v>
      </c>
      <c r="E34">
        <v>0.29826998999999998</v>
      </c>
      <c r="F34">
        <v>37.627998349999999</v>
      </c>
      <c r="G34">
        <v>0.77929996999999995</v>
      </c>
      <c r="H34">
        <v>30.9640007</v>
      </c>
      <c r="J34" s="2">
        <f>TREND(Calibration!$A$2:$A$4,Calibration!$B$2:$B$4,C34)</f>
        <v>349.88440739792668</v>
      </c>
      <c r="K34" s="2">
        <f>TREND(Calibration!$A$2:$A$4,Calibration!$C$2:$C$4,E34)</f>
        <v>812.16527744989821</v>
      </c>
      <c r="L34" s="2">
        <f>TREND(Calibration!$A$2:$A$4,Calibration!$D$2:$D$4,G34)</f>
        <v>565.18746437858567</v>
      </c>
    </row>
    <row r="35" spans="1:12" x14ac:dyDescent="0.25">
      <c r="A35">
        <v>164995</v>
      </c>
      <c r="B35">
        <v>15.03199959</v>
      </c>
      <c r="C35">
        <v>0.31367999000000002</v>
      </c>
      <c r="D35">
        <v>35.303001399999999</v>
      </c>
      <c r="E35">
        <v>0.29783999999999999</v>
      </c>
      <c r="F35">
        <v>37.673000340000002</v>
      </c>
      <c r="G35">
        <v>0.78359997000000003</v>
      </c>
      <c r="H35">
        <v>30.9090004</v>
      </c>
      <c r="J35" s="2">
        <f>TREND(Calibration!$A$2:$A$4,Calibration!$B$2:$B$4,C35)</f>
        <v>363.50563336635264</v>
      </c>
      <c r="K35" s="2">
        <f>TREND(Calibration!$A$2:$A$4,Calibration!$C$2:$C$4,E35)</f>
        <v>808.80850739120683</v>
      </c>
      <c r="L35" s="2">
        <f>TREND(Calibration!$A$2:$A$4,Calibration!$D$2:$D$4,G35)</f>
        <v>568.23481167865486</v>
      </c>
    </row>
    <row r="36" spans="1:12" x14ac:dyDescent="0.25">
      <c r="A36">
        <v>169995</v>
      </c>
      <c r="B36">
        <v>15.02900028</v>
      </c>
      <c r="C36">
        <v>0.30827000999999998</v>
      </c>
      <c r="D36">
        <v>35.268001560000002</v>
      </c>
      <c r="E36">
        <v>0.29789000999999998</v>
      </c>
      <c r="F36">
        <v>37.666000369999999</v>
      </c>
      <c r="G36">
        <v>0.77869999000000001</v>
      </c>
      <c r="H36">
        <v>30.937999730000001</v>
      </c>
      <c r="J36" s="2">
        <f>TREND(Calibration!$A$2:$A$4,Calibration!$B$2:$B$4,C36)</f>
        <v>339.57997149041034</v>
      </c>
      <c r="K36" s="2">
        <f>TREND(Calibration!$A$2:$A$4,Calibration!$C$2:$C$4,E36)</f>
        <v>809.1989166347596</v>
      </c>
      <c r="L36" s="2">
        <f>TREND(Calibration!$A$2:$A$4,Calibration!$D$2:$D$4,G36)</f>
        <v>564.7622673011216</v>
      </c>
    </row>
    <row r="37" spans="1:12" x14ac:dyDescent="0.25">
      <c r="A37">
        <v>175100</v>
      </c>
      <c r="B37">
        <v>14.97999954</v>
      </c>
      <c r="C37">
        <v>0.30805999000000001</v>
      </c>
      <c r="D37">
        <v>35.262001040000001</v>
      </c>
      <c r="E37">
        <v>0.29756999000000001</v>
      </c>
      <c r="F37">
        <v>37.692001339999997</v>
      </c>
      <c r="G37">
        <v>0.77980000000000005</v>
      </c>
      <c r="H37">
        <v>30.979999540000001</v>
      </c>
      <c r="J37" s="2">
        <f>TREND(Calibration!$A$2:$A$4,Calibration!$B$2:$B$4,C37)</f>
        <v>338.65115705723588</v>
      </c>
      <c r="K37" s="2">
        <f>TREND(Calibration!$A$2:$A$4,Calibration!$C$2:$C$4,E37)</f>
        <v>806.70064096745932</v>
      </c>
      <c r="L37" s="2">
        <f>TREND(Calibration!$A$2:$A$4,Calibration!$D$2:$D$4,G37)</f>
        <v>565.54182834845869</v>
      </c>
    </row>
    <row r="38" spans="1:12" x14ac:dyDescent="0.25">
      <c r="A38">
        <v>179996</v>
      </c>
      <c r="B38">
        <v>14.899000170000001</v>
      </c>
      <c r="C38">
        <v>0.30746001000000001</v>
      </c>
      <c r="D38">
        <v>35.284000399999996</v>
      </c>
      <c r="E38">
        <v>0.29794999999999999</v>
      </c>
      <c r="F38">
        <v>37.722999569999999</v>
      </c>
      <c r="G38">
        <v>0.77929996999999995</v>
      </c>
      <c r="H38">
        <v>30.944000240000001</v>
      </c>
      <c r="J38" s="2">
        <f>TREND(Calibration!$A$2:$A$4,Calibration!$B$2:$B$4,C38)</f>
        <v>335.99774269852719</v>
      </c>
      <c r="K38" s="2">
        <f>TREND(Calibration!$A$2:$A$4,Calibration!$C$2:$C$4,E38)</f>
        <v>809.66723598130443</v>
      </c>
      <c r="L38" s="2">
        <f>TREND(Calibration!$A$2:$A$4,Calibration!$D$2:$D$4,G38)</f>
        <v>565.18746437858567</v>
      </c>
    </row>
    <row r="39" spans="1:12" x14ac:dyDescent="0.25">
      <c r="A39">
        <v>185096</v>
      </c>
      <c r="B39">
        <v>14.84399986</v>
      </c>
      <c r="C39">
        <v>0.30643999999999999</v>
      </c>
      <c r="D39">
        <v>35.268001560000002</v>
      </c>
      <c r="E39">
        <v>0.29822000999999998</v>
      </c>
      <c r="F39">
        <v>37.650001529999997</v>
      </c>
      <c r="G39">
        <v>0.77499998000000003</v>
      </c>
      <c r="H39">
        <v>30.969999309999999</v>
      </c>
      <c r="J39" s="2">
        <f>TREND(Calibration!$A$2:$A$4,Calibration!$B$2:$B$4,C39)</f>
        <v>331.48674369851597</v>
      </c>
      <c r="K39" s="2">
        <f>TREND(Calibration!$A$2:$A$4,Calibration!$C$2:$C$4,E39)</f>
        <v>811.77510240505194</v>
      </c>
      <c r="L39" s="2">
        <f>TREND(Calibration!$A$2:$A$4,Calibration!$D$2:$D$4,G39)</f>
        <v>562.14012416537071</v>
      </c>
    </row>
    <row r="40" spans="1:12" x14ac:dyDescent="0.25">
      <c r="A40">
        <v>189996</v>
      </c>
      <c r="B40">
        <v>14.77900028</v>
      </c>
      <c r="C40">
        <v>0.30741000000000002</v>
      </c>
      <c r="D40">
        <v>35.262001040000001</v>
      </c>
      <c r="E40">
        <v>0.29854000000000003</v>
      </c>
      <c r="F40">
        <v>37.685001370000002</v>
      </c>
      <c r="G40">
        <v>0.77929996999999995</v>
      </c>
      <c r="H40">
        <v>30.919000629999999</v>
      </c>
      <c r="J40" s="2">
        <f>TREND(Calibration!$A$2:$A$4,Calibration!$B$2:$B$4,C40)</f>
        <v>335.77657323941344</v>
      </c>
      <c r="K40" s="2">
        <f>TREND(Calibration!$A$2:$A$4,Calibration!$C$2:$C$4,E40)</f>
        <v>814.27314387364618</v>
      </c>
      <c r="L40" s="2">
        <f>TREND(Calibration!$A$2:$A$4,Calibration!$D$2:$D$4,G40)</f>
        <v>565.18746437858567</v>
      </c>
    </row>
    <row r="41" spans="1:12" x14ac:dyDescent="0.25">
      <c r="A41">
        <v>195127</v>
      </c>
      <c r="B41">
        <v>14.72399998</v>
      </c>
      <c r="C41">
        <v>0.31005999000000001</v>
      </c>
      <c r="D41">
        <v>35.208000179999999</v>
      </c>
      <c r="E41">
        <v>0.29881001000000001</v>
      </c>
      <c r="F41">
        <v>37.710998539999999</v>
      </c>
      <c r="G41">
        <v>0.78949999999999998</v>
      </c>
      <c r="H41">
        <v>30.957000730000001</v>
      </c>
      <c r="J41" s="2">
        <f>TREND(Calibration!$A$2:$A$4,Calibration!$B$2:$B$4,C41)</f>
        <v>347.49616641991088</v>
      </c>
      <c r="K41" s="2">
        <f>TREND(Calibration!$A$2:$A$4,Calibration!$C$2:$C$4,E41)</f>
        <v>816.38101029739369</v>
      </c>
      <c r="L41" s="2">
        <f>TREND(Calibration!$A$2:$A$4,Calibration!$D$2:$D$4,G41)</f>
        <v>572.41607690907983</v>
      </c>
    </row>
    <row r="42" spans="1:12" x14ac:dyDescent="0.25">
      <c r="A42">
        <v>199998</v>
      </c>
      <c r="B42">
        <v>14.75</v>
      </c>
      <c r="C42">
        <v>0.30935001000000001</v>
      </c>
      <c r="D42">
        <v>35.233001710000003</v>
      </c>
      <c r="E42">
        <v>0.29881001000000001</v>
      </c>
      <c r="F42">
        <v>37.722999569999999</v>
      </c>
      <c r="G42">
        <v>0.78740001000000004</v>
      </c>
      <c r="H42">
        <v>30.975999829999999</v>
      </c>
      <c r="J42" s="2">
        <f>TREND(Calibration!$A$2:$A$4,Calibration!$B$2:$B$4,C42)</f>
        <v>344.356276546255</v>
      </c>
      <c r="K42" s="2">
        <f>TREND(Calibration!$A$2:$A$4,Calibration!$C$2:$C$4,E42)</f>
        <v>816.38101029739369</v>
      </c>
      <c r="L42" s="2">
        <f>TREND(Calibration!$A$2:$A$4,Calibration!$D$2:$D$4,G42)</f>
        <v>570.9278446168305</v>
      </c>
    </row>
    <row r="43" spans="1:12" x14ac:dyDescent="0.25">
      <c r="A43">
        <v>204995</v>
      </c>
      <c r="B43">
        <v>14.76299953</v>
      </c>
      <c r="C43">
        <v>0.30298001000000002</v>
      </c>
      <c r="D43">
        <v>35.27099991</v>
      </c>
      <c r="E43">
        <v>0.29887000000000002</v>
      </c>
      <c r="F43">
        <v>37.644001009999997</v>
      </c>
      <c r="G43">
        <v>0.77869999000000001</v>
      </c>
      <c r="H43">
        <v>31.004999160000001</v>
      </c>
      <c r="J43" s="2">
        <f>TREND(Calibration!$A$2:$A$4,Calibration!$B$2:$B$4,C43)</f>
        <v>316.18492172613537</v>
      </c>
      <c r="K43" s="2">
        <f>TREND(Calibration!$A$2:$A$4,Calibration!$C$2:$C$4,E43)</f>
        <v>816.84932964393852</v>
      </c>
      <c r="L43" s="2">
        <f>TREND(Calibration!$A$2:$A$4,Calibration!$D$2:$D$4,G43)</f>
        <v>564.7622673011216</v>
      </c>
    </row>
    <row r="44" spans="1:12" x14ac:dyDescent="0.25">
      <c r="A44">
        <v>209995</v>
      </c>
      <c r="B44">
        <v>14.81099987</v>
      </c>
      <c r="C44">
        <v>0.30702998999999997</v>
      </c>
      <c r="D44">
        <v>35.243000029999997</v>
      </c>
      <c r="E44">
        <v>0.29940999000000001</v>
      </c>
      <c r="F44">
        <v>37.694999690000003</v>
      </c>
      <c r="G44">
        <v>0.78310000999999996</v>
      </c>
      <c r="H44">
        <v>31.059999470000001</v>
      </c>
      <c r="J44" s="2">
        <f>TREND(Calibration!$A$2:$A$4,Calibration!$B$2:$B$4,C44)</f>
        <v>334.09597723545835</v>
      </c>
      <c r="K44" s="2">
        <f>TREND(Calibration!$A$2:$A$4,Calibration!$C$2:$C$4,E44)</f>
        <v>821.0648282927275</v>
      </c>
      <c r="L44" s="2">
        <f>TREND(Calibration!$A$2:$A$4,Calibration!$D$2:$D$4,G44)</f>
        <v>567.88049731676119</v>
      </c>
    </row>
    <row r="45" spans="1:12" x14ac:dyDescent="0.25">
      <c r="A45">
        <v>215078</v>
      </c>
      <c r="B45">
        <v>14.824000359999999</v>
      </c>
      <c r="C45">
        <v>0.30897998999999998</v>
      </c>
      <c r="D45">
        <v>35.233001710000003</v>
      </c>
      <c r="E45">
        <v>0.30044000999999998</v>
      </c>
      <c r="F45">
        <v>37.67599869</v>
      </c>
      <c r="G45">
        <v>0.77280002999999997</v>
      </c>
      <c r="H45">
        <v>30.959999079999999</v>
      </c>
      <c r="J45" s="2">
        <f>TREND(Calibration!$A$2:$A$4,Calibration!$B$2:$B$4,C45)</f>
        <v>342.71986136406645</v>
      </c>
      <c r="K45" s="2">
        <f>TREND(Calibration!$A$2:$A$4,Calibration!$C$2:$C$4,E45)</f>
        <v>829.10580667792942</v>
      </c>
      <c r="L45" s="2">
        <f>TREND(Calibration!$A$2:$A$4,Calibration!$D$2:$D$4,G45)</f>
        <v>560.58105167867598</v>
      </c>
    </row>
    <row r="46" spans="1:12" x14ac:dyDescent="0.25">
      <c r="A46">
        <v>220036</v>
      </c>
      <c r="B46">
        <v>14.885999679999999</v>
      </c>
      <c r="C46">
        <v>0.31075998999999999</v>
      </c>
      <c r="D46">
        <v>35.262001040000001</v>
      </c>
      <c r="E46">
        <v>0.30118999000000002</v>
      </c>
      <c r="F46">
        <v>37.679000850000001</v>
      </c>
      <c r="G46">
        <v>0.76690000000000003</v>
      </c>
      <c r="H46">
        <v>30.95100021</v>
      </c>
      <c r="J46" s="2">
        <f>TREND(Calibration!$A$2:$A$4,Calibration!$B$2:$B$4,C46)</f>
        <v>350.59191969684707</v>
      </c>
      <c r="K46" s="2">
        <f>TREND(Calibration!$A$2:$A$4,Calibration!$C$2:$C$4,E46)</f>
        <v>834.96061820521459</v>
      </c>
      <c r="L46" s="2">
        <f>TREND(Calibration!$A$2:$A$4,Calibration!$D$2:$D$4,G46)</f>
        <v>556.39978644825112</v>
      </c>
    </row>
    <row r="47" spans="1:12" x14ac:dyDescent="0.25">
      <c r="A47">
        <v>224995</v>
      </c>
      <c r="B47">
        <v>14.850000380000001</v>
      </c>
      <c r="C47">
        <v>0.30676001000000003</v>
      </c>
      <c r="D47">
        <v>35.255001069999999</v>
      </c>
      <c r="E47">
        <v>0.30173000999999999</v>
      </c>
      <c r="F47">
        <v>37.640998840000002</v>
      </c>
      <c r="G47">
        <v>0.77659999999999996</v>
      </c>
      <c r="H47">
        <v>31.01499939</v>
      </c>
      <c r="J47" s="2">
        <f>TREND(Calibration!$A$2:$A$4,Calibration!$B$2:$B$4,C47)</f>
        <v>332.901989421591</v>
      </c>
      <c r="K47" s="2">
        <f>TREND(Calibration!$A$2:$A$4,Calibration!$C$2:$C$4,E47)</f>
        <v>839.17635105270961</v>
      </c>
      <c r="L47" s="2">
        <f>TREND(Calibration!$A$2:$A$4,Calibration!$D$2:$D$4,G47)</f>
        <v>563.27403500887226</v>
      </c>
    </row>
    <row r="48" spans="1:12" x14ac:dyDescent="0.25">
      <c r="A48">
        <v>230002</v>
      </c>
      <c r="B48">
        <v>14.83699989</v>
      </c>
      <c r="C48">
        <v>0.30805999000000001</v>
      </c>
      <c r="D48">
        <v>35.26499939</v>
      </c>
      <c r="E48">
        <v>0.30243998999999999</v>
      </c>
      <c r="F48">
        <v>37.716999049999998</v>
      </c>
      <c r="G48">
        <v>0.78200000999999997</v>
      </c>
      <c r="H48">
        <v>30.959999079999999</v>
      </c>
      <c r="J48" s="2">
        <f>TREND(Calibration!$A$2:$A$4,Calibration!$B$2:$B$4,C48)</f>
        <v>338.65115705723588</v>
      </c>
      <c r="K48" s="2">
        <f>TREND(Calibration!$A$2:$A$4,Calibration!$C$2:$C$4,E48)</f>
        <v>844.71889763814102</v>
      </c>
      <c r="L48" s="2">
        <f>TREND(Calibration!$A$2:$A$4,Calibration!$D$2:$D$4,G48)</f>
        <v>567.10094335627844</v>
      </c>
    </row>
    <row r="49" spans="1:12" x14ac:dyDescent="0.25">
      <c r="A49">
        <v>235014</v>
      </c>
      <c r="B49">
        <v>14.743000029999999</v>
      </c>
      <c r="C49">
        <v>0.30779001</v>
      </c>
      <c r="D49">
        <v>35.27099991</v>
      </c>
      <c r="E49">
        <v>0.30307999000000002</v>
      </c>
      <c r="F49">
        <v>37.634998320000001</v>
      </c>
      <c r="G49">
        <v>0.77389996999999999</v>
      </c>
      <c r="H49">
        <v>31.007999420000001</v>
      </c>
      <c r="J49" s="2">
        <f>TREND(Calibration!$A$2:$A$4,Calibration!$B$2:$B$4,C49)</f>
        <v>337.45716924336853</v>
      </c>
      <c r="K49" s="2">
        <f>TREND(Calibration!$A$2:$A$4,Calibration!$C$2:$C$4,E49)</f>
        <v>849.71513670779927</v>
      </c>
      <c r="L49" s="2">
        <f>TREND(Calibration!$A$2:$A$4,Calibration!$D$2:$D$4,G49)</f>
        <v>561.36056311803372</v>
      </c>
    </row>
    <row r="50" spans="1:12" x14ac:dyDescent="0.25">
      <c r="A50">
        <v>239996</v>
      </c>
      <c r="B50">
        <v>14.68500042</v>
      </c>
      <c r="C50">
        <v>0.30838000999999998</v>
      </c>
      <c r="D50">
        <v>35.223999020000001</v>
      </c>
      <c r="E50">
        <v>0.30406000999999999</v>
      </c>
      <c r="F50">
        <v>37.701000209999997</v>
      </c>
      <c r="G50">
        <v>0.78740001000000004</v>
      </c>
      <c r="H50">
        <v>31.049999239999998</v>
      </c>
      <c r="J50" s="2">
        <f>TREND(Calibration!$A$2:$A$4,Calibration!$B$2:$B$4,C50)</f>
        <v>340.06644700535753</v>
      </c>
      <c r="K50" s="2">
        <f>TREND(Calibration!$A$2:$A$4,Calibration!$C$2:$C$4,E50)</f>
        <v>857.36578391568423</v>
      </c>
      <c r="L50" s="2">
        <f>TREND(Calibration!$A$2:$A$4,Calibration!$D$2:$D$4,G50)</f>
        <v>570.9278446168305</v>
      </c>
    </row>
    <row r="51" spans="1:12" x14ac:dyDescent="0.25">
      <c r="A51">
        <v>245002</v>
      </c>
      <c r="B51">
        <v>14.630000109999999</v>
      </c>
      <c r="C51">
        <v>0.30519000000000002</v>
      </c>
      <c r="D51">
        <v>35.229999540000001</v>
      </c>
      <c r="E51">
        <v>0.30379</v>
      </c>
      <c r="F51">
        <v>37.708000179999999</v>
      </c>
      <c r="G51">
        <v>0.77439999999999998</v>
      </c>
      <c r="H51">
        <v>30.982999800000002</v>
      </c>
      <c r="J51" s="2">
        <f>TREND(Calibration!$A$2:$A$4,Calibration!$B$2:$B$4,C51)</f>
        <v>325.95861284684429</v>
      </c>
      <c r="K51" s="2">
        <f>TREND(Calibration!$A$2:$A$4,Calibration!$C$2:$C$4,E51)</f>
        <v>855.25791749193718</v>
      </c>
      <c r="L51" s="2">
        <f>TREND(Calibration!$A$2:$A$4,Calibration!$D$2:$D$4,G51)</f>
        <v>561.71492708790663</v>
      </c>
    </row>
    <row r="52" spans="1:12" x14ac:dyDescent="0.25">
      <c r="A52">
        <v>249995</v>
      </c>
      <c r="B52">
        <v>14.711000439999999</v>
      </c>
      <c r="C52">
        <v>0.30994999000000001</v>
      </c>
      <c r="D52">
        <v>35.233001710000003</v>
      </c>
      <c r="E52">
        <v>0.30406000999999999</v>
      </c>
      <c r="F52">
        <v>37.692001339999997</v>
      </c>
      <c r="G52">
        <v>0.78090000000000004</v>
      </c>
      <c r="H52">
        <v>31.027999879999999</v>
      </c>
      <c r="J52" s="2">
        <f>TREND(Calibration!$A$2:$A$4,Calibration!$B$2:$B$4,C52)</f>
        <v>347.00969090496392</v>
      </c>
      <c r="K52" s="2">
        <f>TREND(Calibration!$A$2:$A$4,Calibration!$C$2:$C$4,E52)</f>
        <v>857.36578391568423</v>
      </c>
      <c r="L52" s="2">
        <f>TREND(Calibration!$A$2:$A$4,Calibration!$D$2:$D$4,G52)</f>
        <v>566.32138230894145</v>
      </c>
    </row>
    <row r="53" spans="1:12" x14ac:dyDescent="0.25">
      <c r="A53">
        <v>255033</v>
      </c>
      <c r="B53">
        <v>14.82699966</v>
      </c>
      <c r="C53">
        <v>0.30448999999999998</v>
      </c>
      <c r="D53">
        <v>35.238998410000001</v>
      </c>
      <c r="E53">
        <v>0.30340999000000002</v>
      </c>
      <c r="F53">
        <v>37.688999180000003</v>
      </c>
      <c r="G53">
        <v>0.77229999999999999</v>
      </c>
      <c r="H53">
        <v>30.969999309999999</v>
      </c>
      <c r="J53" s="2">
        <f>TREND(Calibration!$A$2:$A$4,Calibration!$B$2:$B$4,C53)</f>
        <v>322.86285956990787</v>
      </c>
      <c r="K53" s="2">
        <f>TREND(Calibration!$A$2:$A$4,Calibration!$C$2:$C$4,E53)</f>
        <v>852.29132247809207</v>
      </c>
      <c r="L53" s="2">
        <f>TREND(Calibration!$A$2:$A$4,Calibration!$D$2:$D$4,G53)</f>
        <v>560.22668770880307</v>
      </c>
    </row>
    <row r="54" spans="1:12" x14ac:dyDescent="0.25">
      <c r="A54">
        <v>260138</v>
      </c>
      <c r="B54">
        <v>15.00300026</v>
      </c>
      <c r="C54">
        <v>0.30897998999999998</v>
      </c>
      <c r="D54">
        <v>35.208000179999999</v>
      </c>
      <c r="E54">
        <v>0.30373000999999999</v>
      </c>
      <c r="F54">
        <v>37.703998570000003</v>
      </c>
      <c r="G54">
        <v>0.78520000000000001</v>
      </c>
      <c r="H54">
        <v>31.052999499999999</v>
      </c>
      <c r="J54" s="2">
        <f>TREND(Calibration!$A$2:$A$4,Calibration!$B$2:$B$4,C54)</f>
        <v>342.71986136406645</v>
      </c>
      <c r="K54" s="2">
        <f>TREND(Calibration!$A$2:$A$4,Calibration!$C$2:$C$4,E54)</f>
        <v>854.78959814539189</v>
      </c>
      <c r="L54" s="2">
        <f>TREND(Calibration!$A$2:$A$4,Calibration!$D$2:$D$4,G54)</f>
        <v>569.36872960901064</v>
      </c>
    </row>
    <row r="55" spans="1:12" x14ac:dyDescent="0.25">
      <c r="A55">
        <v>265003</v>
      </c>
      <c r="B55">
        <v>15.100000380000001</v>
      </c>
      <c r="C55">
        <v>0.30432998999999999</v>
      </c>
      <c r="D55">
        <v>35.257999419999997</v>
      </c>
      <c r="E55">
        <v>0.30307999000000002</v>
      </c>
      <c r="F55">
        <v>37.692001339999997</v>
      </c>
      <c r="G55">
        <v>0.78200000999999997</v>
      </c>
      <c r="H55">
        <v>30.95100021</v>
      </c>
      <c r="J55" s="2">
        <f>TREND(Calibration!$A$2:$A$4,Calibration!$B$2:$B$4,C55)</f>
        <v>322.15521459584716</v>
      </c>
      <c r="K55" s="2">
        <f>TREND(Calibration!$A$2:$A$4,Calibration!$C$2:$C$4,E55)</f>
        <v>849.71513670779927</v>
      </c>
      <c r="L55" s="2">
        <f>TREND(Calibration!$A$2:$A$4,Calibration!$D$2:$D$4,G55)</f>
        <v>567.10094335627844</v>
      </c>
    </row>
    <row r="56" spans="1:12" x14ac:dyDescent="0.25">
      <c r="A56">
        <v>270080</v>
      </c>
      <c r="B56">
        <v>15.225999829999999</v>
      </c>
      <c r="C56">
        <v>0.29919001000000001</v>
      </c>
      <c r="D56">
        <v>35.22000122</v>
      </c>
      <c r="E56">
        <v>0.30179</v>
      </c>
      <c r="F56">
        <v>37.710998539999999</v>
      </c>
      <c r="G56">
        <v>0.78789997000000001</v>
      </c>
      <c r="H56">
        <v>31.027999879999999</v>
      </c>
      <c r="J56" s="2">
        <f>TREND(Calibration!$A$2:$A$4,Calibration!$B$2:$B$4,C56)</f>
        <v>299.42362898386614</v>
      </c>
      <c r="K56" s="2">
        <f>TREND(Calibration!$A$2:$A$4,Calibration!$C$2:$C$4,E56)</f>
        <v>839.64467039925444</v>
      </c>
      <c r="L56" s="2">
        <f>TREND(Calibration!$A$2:$A$4,Calibration!$D$2:$D$4,G56)</f>
        <v>571.28215897872406</v>
      </c>
    </row>
    <row r="57" spans="1:12" x14ac:dyDescent="0.25">
      <c r="A57">
        <v>275009</v>
      </c>
      <c r="B57">
        <v>15.18799973</v>
      </c>
      <c r="C57">
        <v>0.30519000000000002</v>
      </c>
      <c r="D57">
        <v>35.233001710000003</v>
      </c>
      <c r="E57">
        <v>0.30076000000000003</v>
      </c>
      <c r="F57">
        <v>37.679000850000001</v>
      </c>
      <c r="G57">
        <v>0.78250003000000001</v>
      </c>
      <c r="H57">
        <v>31.07900047</v>
      </c>
      <c r="J57" s="2">
        <f>TREND(Calibration!$A$2:$A$4,Calibration!$B$2:$B$4,C57)</f>
        <v>325.95861284684429</v>
      </c>
      <c r="K57" s="2">
        <f>TREND(Calibration!$A$2:$A$4,Calibration!$C$2:$C$4,E57)</f>
        <v>831.60384814652366</v>
      </c>
      <c r="L57" s="2">
        <f>TREND(Calibration!$A$2:$A$4,Calibration!$D$2:$D$4,G57)</f>
        <v>567.45530023929723</v>
      </c>
    </row>
    <row r="58" spans="1:12" x14ac:dyDescent="0.25">
      <c r="A58">
        <v>280033</v>
      </c>
      <c r="B58">
        <v>15.14500046</v>
      </c>
      <c r="C58">
        <v>0.30237999999999998</v>
      </c>
      <c r="D58">
        <v>35.262001040000001</v>
      </c>
      <c r="E58">
        <v>0.29978999000000001</v>
      </c>
      <c r="F58">
        <v>37.681999210000001</v>
      </c>
      <c r="G58">
        <v>0.78579997999999995</v>
      </c>
      <c r="H58">
        <v>30.996000290000001</v>
      </c>
      <c r="J58" s="2">
        <f>TREND(Calibration!$A$2:$A$4,Calibration!$B$2:$B$4,C58)</f>
        <v>313.53137469228591</v>
      </c>
      <c r="K58" s="2">
        <f>TREND(Calibration!$A$2:$A$4,Calibration!$C$2:$C$4,E58)</f>
        <v>824.0313452403368</v>
      </c>
      <c r="L58" s="2">
        <f>TREND(Calibration!$A$2:$A$4,Calibration!$D$2:$D$4,G58)</f>
        <v>569.79392668647461</v>
      </c>
    </row>
    <row r="59" spans="1:12" x14ac:dyDescent="0.25">
      <c r="A59">
        <v>285003</v>
      </c>
      <c r="B59">
        <v>15.074000359999999</v>
      </c>
      <c r="C59">
        <v>0.30329999000000002</v>
      </c>
      <c r="D59">
        <v>35.257999419999997</v>
      </c>
      <c r="E59">
        <v>0.30011000999999998</v>
      </c>
      <c r="F59">
        <v>37.653999329999998</v>
      </c>
      <c r="G59">
        <v>0.77819996999999996</v>
      </c>
      <c r="H59">
        <v>30.999000550000002</v>
      </c>
      <c r="J59" s="2">
        <f>TREND(Calibration!$A$2:$A$4,Calibration!$B$2:$B$4,C59)</f>
        <v>317.60003477406963</v>
      </c>
      <c r="K59" s="2">
        <f>TREND(Calibration!$A$2:$A$4,Calibration!$C$2:$C$4,E59)</f>
        <v>826.52962090763663</v>
      </c>
      <c r="L59" s="2">
        <f>TREND(Calibration!$A$2:$A$4,Calibration!$D$2:$D$4,G59)</f>
        <v>564.4079104181028</v>
      </c>
    </row>
    <row r="60" spans="1:12" x14ac:dyDescent="0.25">
      <c r="A60">
        <v>290064</v>
      </c>
      <c r="B60">
        <v>15.05500031</v>
      </c>
      <c r="C60">
        <v>0.30270999999999998</v>
      </c>
      <c r="D60">
        <v>35.243000029999997</v>
      </c>
      <c r="E60">
        <v>0.30011000999999998</v>
      </c>
      <c r="F60">
        <v>37.662998199999997</v>
      </c>
      <c r="G60">
        <v>0.78140001999999997</v>
      </c>
      <c r="H60">
        <v>31.069000240000001</v>
      </c>
      <c r="J60" s="2">
        <f>TREND(Calibration!$A$2:$A$4,Calibration!$B$2:$B$4,C60)</f>
        <v>314.99080123712724</v>
      </c>
      <c r="K60" s="2">
        <f>TREND(Calibration!$A$2:$A$4,Calibration!$C$2:$C$4,E60)</f>
        <v>826.52962090763663</v>
      </c>
      <c r="L60" s="2">
        <f>TREND(Calibration!$A$2:$A$4,Calibration!$D$2:$D$4,G60)</f>
        <v>566.67573919196013</v>
      </c>
    </row>
    <row r="61" spans="1:12" x14ac:dyDescent="0.25">
      <c r="A61">
        <v>294997</v>
      </c>
      <c r="B61">
        <v>15.00599957</v>
      </c>
      <c r="C61">
        <v>0.30552000000000001</v>
      </c>
      <c r="D61">
        <v>35.236000060000002</v>
      </c>
      <c r="E61">
        <v>0.30005999999999999</v>
      </c>
      <c r="F61">
        <v>37.710998539999999</v>
      </c>
      <c r="G61">
        <v>0.78469997999999996</v>
      </c>
      <c r="H61">
        <v>31.082000730000001</v>
      </c>
      <c r="J61" s="2">
        <f>TREND(Calibration!$A$2:$A$4,Calibration!$B$2:$B$4,C61)</f>
        <v>327.41803939168562</v>
      </c>
      <c r="K61" s="2">
        <f>TREND(Calibration!$A$2:$A$4,Calibration!$C$2:$C$4,E61)</f>
        <v>826.13921166408431</v>
      </c>
      <c r="L61" s="2">
        <f>TREND(Calibration!$A$2:$A$4,Calibration!$D$2:$D$4,G61)</f>
        <v>569.01437272599185</v>
      </c>
    </row>
    <row r="62" spans="1:12" x14ac:dyDescent="0.25">
      <c r="A62">
        <v>300012</v>
      </c>
      <c r="B62">
        <v>14.940999980000001</v>
      </c>
      <c r="C62">
        <v>0.30157</v>
      </c>
      <c r="D62">
        <v>35.243000029999997</v>
      </c>
      <c r="E62">
        <v>0.29945999000000001</v>
      </c>
      <c r="F62">
        <v>37.722999569999999</v>
      </c>
      <c r="G62">
        <v>0.78740001000000004</v>
      </c>
      <c r="H62">
        <v>31.124000550000002</v>
      </c>
      <c r="J62" s="2">
        <f>TREND(Calibration!$A$2:$A$4,Calibration!$B$2:$B$4,C62)</f>
        <v>309.94914590040253</v>
      </c>
      <c r="K62" s="2">
        <f>TREND(Calibration!$A$2:$A$4,Calibration!$C$2:$C$4,E62)</f>
        <v>821.45515947004446</v>
      </c>
      <c r="L62" s="2">
        <f>TREND(Calibration!$A$2:$A$4,Calibration!$D$2:$D$4,G62)</f>
        <v>570.9278446168305</v>
      </c>
    </row>
    <row r="63" spans="1:12" x14ac:dyDescent="0.25">
      <c r="A63">
        <v>305080</v>
      </c>
      <c r="B63">
        <v>14.86299992</v>
      </c>
      <c r="C63">
        <v>0.29898000000000002</v>
      </c>
      <c r="D63">
        <v>35.243000029999997</v>
      </c>
      <c r="E63">
        <v>0.29919001000000001</v>
      </c>
      <c r="F63">
        <v>37.681999210000001</v>
      </c>
      <c r="G63">
        <v>0.77389996999999999</v>
      </c>
      <c r="H63">
        <v>31.027999879999999</v>
      </c>
      <c r="J63" s="2">
        <f>TREND(Calibration!$A$2:$A$4,Calibration!$B$2:$B$4,C63)</f>
        <v>298.49485877573875</v>
      </c>
      <c r="K63" s="2">
        <f>TREND(Calibration!$A$2:$A$4,Calibration!$C$2:$C$4,E63)</f>
        <v>819.34752724500299</v>
      </c>
      <c r="L63" s="2">
        <f>TREND(Calibration!$A$2:$A$4,Calibration!$D$2:$D$4,G63)</f>
        <v>561.36056311803372</v>
      </c>
    </row>
    <row r="64" spans="1:12" x14ac:dyDescent="0.25">
      <c r="A64">
        <v>310178</v>
      </c>
      <c r="B64">
        <v>14.92500019</v>
      </c>
      <c r="C64">
        <v>0.30388999</v>
      </c>
      <c r="D64">
        <v>35.238998410000001</v>
      </c>
      <c r="E64">
        <v>0.29887000000000002</v>
      </c>
      <c r="F64">
        <v>37.729999540000001</v>
      </c>
      <c r="G64">
        <v>0.78520000000000001</v>
      </c>
      <c r="H64">
        <v>31.04700089</v>
      </c>
      <c r="J64" s="2">
        <f>TREND(Calibration!$A$2:$A$4,Calibration!$B$2:$B$4,C64)</f>
        <v>320.20931253605863</v>
      </c>
      <c r="K64" s="2">
        <f>TREND(Calibration!$A$2:$A$4,Calibration!$C$2:$C$4,E64)</f>
        <v>816.84932964393852</v>
      </c>
      <c r="L64" s="2">
        <f>TREND(Calibration!$A$2:$A$4,Calibration!$D$2:$D$4,G64)</f>
        <v>569.36872960901064</v>
      </c>
    </row>
    <row r="65" spans="1:12" x14ac:dyDescent="0.25">
      <c r="A65">
        <v>315177</v>
      </c>
      <c r="B65">
        <v>14.930999760000001</v>
      </c>
      <c r="C65">
        <v>0.30498001000000002</v>
      </c>
      <c r="D65">
        <v>35.236000060000002</v>
      </c>
      <c r="E65">
        <v>0.29854000000000003</v>
      </c>
      <c r="F65">
        <v>37.736000060000002</v>
      </c>
      <c r="G65">
        <v>0.78789997000000001</v>
      </c>
      <c r="H65">
        <v>31.024999619999999</v>
      </c>
      <c r="J65" s="2">
        <f>TREND(Calibration!$A$2:$A$4,Calibration!$B$2:$B$4,C65)</f>
        <v>325.02993108881037</v>
      </c>
      <c r="K65" s="2">
        <f>TREND(Calibration!$A$2:$A$4,Calibration!$C$2:$C$4,E65)</f>
        <v>814.27314387364618</v>
      </c>
      <c r="L65" s="2">
        <f>TREND(Calibration!$A$2:$A$4,Calibration!$D$2:$D$4,G65)</f>
        <v>571.28215897872406</v>
      </c>
    </row>
    <row r="66" spans="1:12" x14ac:dyDescent="0.25">
      <c r="A66">
        <v>319996</v>
      </c>
      <c r="B66">
        <v>14.97000027</v>
      </c>
      <c r="C66">
        <v>0.30508000000000002</v>
      </c>
      <c r="D66">
        <v>35.257999419999997</v>
      </c>
      <c r="E66">
        <v>0.29719001</v>
      </c>
      <c r="F66">
        <v>37.67599869</v>
      </c>
      <c r="G66">
        <v>0.78359997000000003</v>
      </c>
      <c r="H66">
        <v>31.0890007</v>
      </c>
      <c r="J66" s="2">
        <f>TREND(Calibration!$A$2:$A$4,Calibration!$B$2:$B$4,C66)</f>
        <v>325.4721373318971</v>
      </c>
      <c r="K66" s="2">
        <f>TREND(Calibration!$A$2:$A$4,Calibration!$C$2:$C$4,E66)</f>
        <v>803.73428015232071</v>
      </c>
      <c r="L66" s="2">
        <f>TREND(Calibration!$A$2:$A$4,Calibration!$D$2:$D$4,G66)</f>
        <v>568.23481167865486</v>
      </c>
    </row>
    <row r="67" spans="1:12" x14ac:dyDescent="0.25">
      <c r="A67">
        <v>325000</v>
      </c>
      <c r="B67">
        <v>14.97999954</v>
      </c>
      <c r="C67">
        <v>0.30519000000000002</v>
      </c>
      <c r="D67">
        <v>35.255001069999999</v>
      </c>
      <c r="E67">
        <v>0.29725000000000001</v>
      </c>
      <c r="F67">
        <v>37.67599869</v>
      </c>
      <c r="G67">
        <v>0.77549999999999997</v>
      </c>
      <c r="H67">
        <v>31.082000730000001</v>
      </c>
      <c r="J67" s="2">
        <f>TREND(Calibration!$A$2:$A$4,Calibration!$B$2:$B$4,C67)</f>
        <v>325.95861284684429</v>
      </c>
      <c r="K67" s="2">
        <f>TREND(Calibration!$A$2:$A$4,Calibration!$C$2:$C$4,E67)</f>
        <v>804.20259949886599</v>
      </c>
      <c r="L67" s="2">
        <f>TREND(Calibration!$A$2:$A$4,Calibration!$D$2:$D$4,G67)</f>
        <v>562.49448104838939</v>
      </c>
    </row>
    <row r="68" spans="1:12" x14ac:dyDescent="0.25">
      <c r="A68">
        <v>329995</v>
      </c>
      <c r="B68">
        <v>15.00899982</v>
      </c>
      <c r="C68">
        <v>0.30648999999999998</v>
      </c>
      <c r="D68">
        <v>35.227001190000003</v>
      </c>
      <c r="E68">
        <v>0.29789000999999998</v>
      </c>
      <c r="F68">
        <v>37.708000179999999</v>
      </c>
      <c r="G68">
        <v>0.78359997000000003</v>
      </c>
      <c r="H68">
        <v>31.104999540000001</v>
      </c>
      <c r="J68" s="2">
        <f>TREND(Calibration!$A$2:$A$4,Calibration!$B$2:$B$4,C68)</f>
        <v>331.70786893258287</v>
      </c>
      <c r="K68" s="2">
        <f>TREND(Calibration!$A$2:$A$4,Calibration!$C$2:$C$4,E68)</f>
        <v>809.1989166347596</v>
      </c>
      <c r="L68" s="2">
        <f>TREND(Calibration!$A$2:$A$4,Calibration!$D$2:$D$4,G68)</f>
        <v>568.23481167865486</v>
      </c>
    </row>
    <row r="69" spans="1:12" x14ac:dyDescent="0.25">
      <c r="A69">
        <v>334995</v>
      </c>
      <c r="B69">
        <v>14.963999749999999</v>
      </c>
      <c r="C69">
        <v>0.30605999</v>
      </c>
      <c r="D69">
        <v>35.223999020000001</v>
      </c>
      <c r="E69">
        <v>0.29826998999999998</v>
      </c>
      <c r="F69">
        <v>37.722999569999999</v>
      </c>
      <c r="G69">
        <v>0.78410000000000002</v>
      </c>
      <c r="H69">
        <v>31.107999800000002</v>
      </c>
      <c r="J69" s="2">
        <f>TREND(Calibration!$A$2:$A$4,Calibration!$B$2:$B$4,C69)</f>
        <v>329.8061476945611</v>
      </c>
      <c r="K69" s="2">
        <f>TREND(Calibration!$A$2:$A$4,Calibration!$C$2:$C$4,E69)</f>
        <v>812.16527744989821</v>
      </c>
      <c r="L69" s="2">
        <f>TREND(Calibration!$A$2:$A$4,Calibration!$D$2:$D$4,G69)</f>
        <v>568.58917564852777</v>
      </c>
    </row>
    <row r="70" spans="1:12" x14ac:dyDescent="0.25">
      <c r="A70">
        <v>340026</v>
      </c>
      <c r="B70">
        <v>14.9090004</v>
      </c>
      <c r="C70">
        <v>0.30676001000000003</v>
      </c>
      <c r="D70">
        <v>35.236000060000002</v>
      </c>
      <c r="E70">
        <v>0.29854000000000003</v>
      </c>
      <c r="F70">
        <v>37.736000060000002</v>
      </c>
      <c r="G70">
        <v>0.79009998000000004</v>
      </c>
      <c r="H70">
        <v>31.091999049999998</v>
      </c>
      <c r="J70" s="2">
        <f>TREND(Calibration!$A$2:$A$4,Calibration!$B$2:$B$4,C70)</f>
        <v>332.901989421591</v>
      </c>
      <c r="K70" s="2">
        <f>TREND(Calibration!$A$2:$A$4,Calibration!$C$2:$C$4,E70)</f>
        <v>814.27314387364618</v>
      </c>
      <c r="L70" s="2">
        <f>TREND(Calibration!$A$2:$A$4,Calibration!$D$2:$D$4,G70)</f>
        <v>572.84127398654391</v>
      </c>
    </row>
    <row r="71" spans="1:12" x14ac:dyDescent="0.25">
      <c r="A71">
        <v>344995</v>
      </c>
      <c r="B71">
        <v>14.87899971</v>
      </c>
      <c r="C71">
        <v>0.30487001000000002</v>
      </c>
      <c r="D71">
        <v>35.262001040000001</v>
      </c>
      <c r="E71">
        <v>0.29816999999999999</v>
      </c>
      <c r="F71">
        <v>37.662998199999997</v>
      </c>
      <c r="G71">
        <v>0.78200000999999997</v>
      </c>
      <c r="H71">
        <v>31.101999280000001</v>
      </c>
      <c r="J71" s="2">
        <f>TREND(Calibration!$A$2:$A$4,Calibration!$B$2:$B$4,C71)</f>
        <v>324.54345557386318</v>
      </c>
      <c r="K71" s="2">
        <f>TREND(Calibration!$A$2:$A$4,Calibration!$C$2:$C$4,E71)</f>
        <v>811.38469316149963</v>
      </c>
      <c r="L71" s="2">
        <f>TREND(Calibration!$A$2:$A$4,Calibration!$D$2:$D$4,G71)</f>
        <v>567.10094335627844</v>
      </c>
    </row>
    <row r="72" spans="1:12" x14ac:dyDescent="0.25">
      <c r="A72">
        <v>350002</v>
      </c>
      <c r="B72">
        <v>14.86299992</v>
      </c>
      <c r="C72">
        <v>0.30961999000000001</v>
      </c>
      <c r="D72">
        <v>35.251998899999997</v>
      </c>
      <c r="E72">
        <v>0.29816999999999999</v>
      </c>
      <c r="F72">
        <v>37.736000060000002</v>
      </c>
      <c r="G72">
        <v>0.78200000999999997</v>
      </c>
      <c r="H72">
        <v>31.041000369999999</v>
      </c>
      <c r="J72" s="2">
        <f>TREND(Calibration!$A$2:$A$4,Calibration!$B$2:$B$4,C72)</f>
        <v>345.55026436012236</v>
      </c>
      <c r="K72" s="2">
        <f>TREND(Calibration!$A$2:$A$4,Calibration!$C$2:$C$4,E72)</f>
        <v>811.38469316149963</v>
      </c>
      <c r="L72" s="2">
        <f>TREND(Calibration!$A$2:$A$4,Calibration!$D$2:$D$4,G72)</f>
        <v>567.10094335627844</v>
      </c>
    </row>
    <row r="73" spans="1:12" x14ac:dyDescent="0.25">
      <c r="A73">
        <v>354995</v>
      </c>
      <c r="B73">
        <v>14.85999966</v>
      </c>
      <c r="C73">
        <v>0.31178999000000002</v>
      </c>
      <c r="D73">
        <v>35.262001040000001</v>
      </c>
      <c r="E73">
        <v>0.29854000000000003</v>
      </c>
      <c r="F73">
        <v>37.710998539999999</v>
      </c>
      <c r="G73">
        <v>0.77819996999999996</v>
      </c>
      <c r="H73">
        <v>31.007999420000001</v>
      </c>
      <c r="J73" s="2">
        <f>TREND(Calibration!$A$2:$A$4,Calibration!$B$2:$B$4,C73)</f>
        <v>355.14709951862483</v>
      </c>
      <c r="K73" s="2">
        <f>TREND(Calibration!$A$2:$A$4,Calibration!$C$2:$C$4,E73)</f>
        <v>814.27314387364618</v>
      </c>
      <c r="L73" s="2">
        <f>TREND(Calibration!$A$2:$A$4,Calibration!$D$2:$D$4,G73)</f>
        <v>564.4079104181028</v>
      </c>
    </row>
    <row r="74" spans="1:12" x14ac:dyDescent="0.25">
      <c r="A74">
        <v>360094</v>
      </c>
      <c r="B74">
        <v>14.86299992</v>
      </c>
      <c r="C74">
        <v>0.31411001</v>
      </c>
      <c r="D74">
        <v>35.223999020000001</v>
      </c>
      <c r="E74">
        <v>0.29925001000000001</v>
      </c>
      <c r="F74">
        <v>37.653999329999998</v>
      </c>
      <c r="G74">
        <v>0.78740001000000004</v>
      </c>
      <c r="H74">
        <v>31.114000319999999</v>
      </c>
      <c r="J74" s="2">
        <f>TREND(Calibration!$A$2:$A$4,Calibration!$B$2:$B$4,C74)</f>
        <v>365.40739882942125</v>
      </c>
      <c r="K74" s="2">
        <f>TREND(Calibration!$A$2:$A$4,Calibration!$C$2:$C$4,E74)</f>
        <v>819.81592465778363</v>
      </c>
      <c r="L74" s="2">
        <f>TREND(Calibration!$A$2:$A$4,Calibration!$D$2:$D$4,G74)</f>
        <v>570.9278446168305</v>
      </c>
    </row>
    <row r="75" spans="1:12" x14ac:dyDescent="0.25">
      <c r="A75">
        <v>365041</v>
      </c>
      <c r="B75">
        <v>14.885999679999999</v>
      </c>
      <c r="C75">
        <v>0.30157</v>
      </c>
      <c r="D75">
        <v>35.208000179999999</v>
      </c>
      <c r="E75">
        <v>0.29876000000000003</v>
      </c>
      <c r="F75">
        <v>37.703998570000003</v>
      </c>
      <c r="G75">
        <v>0.78469997999999996</v>
      </c>
      <c r="H75">
        <v>31.104999540000001</v>
      </c>
      <c r="J75" s="2">
        <f>TREND(Calibration!$A$2:$A$4,Calibration!$B$2:$B$4,C75)</f>
        <v>309.94914590040253</v>
      </c>
      <c r="K75" s="2">
        <f>TREND(Calibration!$A$2:$A$4,Calibration!$C$2:$C$4,E75)</f>
        <v>815.99060105384092</v>
      </c>
      <c r="L75" s="2">
        <f>TREND(Calibration!$A$2:$A$4,Calibration!$D$2:$D$4,G75)</f>
        <v>569.01437272599185</v>
      </c>
    </row>
    <row r="76" spans="1:12" x14ac:dyDescent="0.25">
      <c r="A76">
        <v>369995</v>
      </c>
      <c r="B76">
        <v>14.876000400000001</v>
      </c>
      <c r="C76">
        <v>0.30676001000000003</v>
      </c>
      <c r="D76">
        <v>35.257999419999997</v>
      </c>
      <c r="E76">
        <v>0.29876000000000003</v>
      </c>
      <c r="F76">
        <v>37.650001529999997</v>
      </c>
      <c r="G76">
        <v>0.77439999999999998</v>
      </c>
      <c r="H76">
        <v>31.0340004</v>
      </c>
      <c r="J76" s="2">
        <f>TREND(Calibration!$A$2:$A$4,Calibration!$B$2:$B$4,C76)</f>
        <v>332.901989421591</v>
      </c>
      <c r="K76" s="2">
        <f>TREND(Calibration!$A$2:$A$4,Calibration!$C$2:$C$4,E76)</f>
        <v>815.99060105384092</v>
      </c>
      <c r="L76" s="2">
        <f>TREND(Calibration!$A$2:$A$4,Calibration!$D$2:$D$4,G76)</f>
        <v>561.71492708790663</v>
      </c>
    </row>
    <row r="77" spans="1:12" x14ac:dyDescent="0.25">
      <c r="A77">
        <v>375012</v>
      </c>
      <c r="B77">
        <v>14.977000240000001</v>
      </c>
      <c r="C77">
        <v>0.30325001000000001</v>
      </c>
      <c r="D77">
        <v>35.249000549999998</v>
      </c>
      <c r="E77">
        <v>0.29914001000000001</v>
      </c>
      <c r="F77">
        <v>37.646999360000002</v>
      </c>
      <c r="G77">
        <v>0.77659999999999996</v>
      </c>
      <c r="H77">
        <v>31.091999049999998</v>
      </c>
      <c r="J77" s="2">
        <f>TREND(Calibration!$A$2:$A$4,Calibration!$B$2:$B$4,C77)</f>
        <v>317.37899799009642</v>
      </c>
      <c r="K77" s="2">
        <f>TREND(Calibration!$A$2:$A$4,Calibration!$C$2:$C$4,E77)</f>
        <v>818.95719606768603</v>
      </c>
      <c r="L77" s="2">
        <f>TREND(Calibration!$A$2:$A$4,Calibration!$D$2:$D$4,G77)</f>
        <v>563.27403500887226</v>
      </c>
    </row>
    <row r="78" spans="1:12" x14ac:dyDescent="0.25">
      <c r="A78">
        <v>379998</v>
      </c>
      <c r="B78">
        <v>15.00899982</v>
      </c>
      <c r="C78">
        <v>0.30605999</v>
      </c>
      <c r="D78">
        <v>35.257999419999997</v>
      </c>
      <c r="E78">
        <v>0.30005999999999999</v>
      </c>
      <c r="F78">
        <v>37.662998199999997</v>
      </c>
      <c r="G78">
        <v>0.77600002000000001</v>
      </c>
      <c r="H78">
        <v>31.02099991</v>
      </c>
      <c r="J78" s="2">
        <f>TREND(Calibration!$A$2:$A$4,Calibration!$B$2:$B$4,C78)</f>
        <v>329.8061476945611</v>
      </c>
      <c r="K78" s="2">
        <f>TREND(Calibration!$A$2:$A$4,Calibration!$C$2:$C$4,E78)</f>
        <v>826.13921166408431</v>
      </c>
      <c r="L78" s="2">
        <f>TREND(Calibration!$A$2:$A$4,Calibration!$D$2:$D$4,G78)</f>
        <v>562.84883793140818</v>
      </c>
    </row>
    <row r="79" spans="1:12" x14ac:dyDescent="0.25">
      <c r="A79">
        <v>385141</v>
      </c>
      <c r="B79">
        <v>14.998999599999999</v>
      </c>
      <c r="C79">
        <v>0.31367999000000002</v>
      </c>
      <c r="D79">
        <v>35.26499939</v>
      </c>
      <c r="E79">
        <v>0.30016999999999999</v>
      </c>
      <c r="F79">
        <v>37.673000340000002</v>
      </c>
      <c r="G79">
        <v>0.78250003000000001</v>
      </c>
      <c r="H79">
        <v>31.124000550000002</v>
      </c>
      <c r="J79" s="2">
        <f>TREND(Calibration!$A$2:$A$4,Calibration!$B$2:$B$4,C79)</f>
        <v>363.50563336635264</v>
      </c>
      <c r="K79" s="2">
        <f>TREND(Calibration!$A$2:$A$4,Calibration!$C$2:$C$4,E79)</f>
        <v>826.99794025418191</v>
      </c>
      <c r="L79" s="2">
        <f>TREND(Calibration!$A$2:$A$4,Calibration!$D$2:$D$4,G79)</f>
        <v>567.45530023929723</v>
      </c>
    </row>
    <row r="80" spans="1:12" x14ac:dyDescent="0.25">
      <c r="A80">
        <v>389997</v>
      </c>
      <c r="B80">
        <v>14.92300034</v>
      </c>
      <c r="C80">
        <v>0.30994999000000001</v>
      </c>
      <c r="D80">
        <v>35.259998320000001</v>
      </c>
      <c r="E80">
        <v>0.30114001000000001</v>
      </c>
      <c r="F80">
        <v>37.666000369999999</v>
      </c>
      <c r="G80">
        <v>0.77659999999999996</v>
      </c>
      <c r="H80">
        <v>31.079999919999999</v>
      </c>
      <c r="J80" s="2">
        <f>TREND(Calibration!$A$2:$A$4,Calibration!$B$2:$B$4,C80)</f>
        <v>347.00969090496392</v>
      </c>
      <c r="K80" s="2">
        <f>TREND(Calibration!$A$2:$A$4,Calibration!$C$2:$C$4,E80)</f>
        <v>834.57044316036831</v>
      </c>
      <c r="L80" s="2">
        <f>TREND(Calibration!$A$2:$A$4,Calibration!$D$2:$D$4,G80)</f>
        <v>563.27403500887226</v>
      </c>
    </row>
    <row r="81" spans="1:12" x14ac:dyDescent="0.25">
      <c r="A81">
        <v>395062</v>
      </c>
      <c r="B81">
        <v>14.90100002</v>
      </c>
      <c r="C81">
        <v>0.30114001000000001</v>
      </c>
      <c r="D81">
        <v>35.254001619999997</v>
      </c>
      <c r="E81">
        <v>0.30184000999999999</v>
      </c>
      <c r="F81">
        <v>37.680999759999999</v>
      </c>
      <c r="G81">
        <v>0.78039997999999999</v>
      </c>
      <c r="H81">
        <v>31.045000080000001</v>
      </c>
      <c r="J81" s="2">
        <f>TREND(Calibration!$A$2:$A$4,Calibration!$B$2:$B$4,C81)</f>
        <v>308.04751311247446</v>
      </c>
      <c r="K81" s="2">
        <f>TREND(Calibration!$A$2:$A$4,Calibration!$C$2:$C$4,E81)</f>
        <v>840.0350796428072</v>
      </c>
      <c r="L81" s="2">
        <f>TREND(Calibration!$A$2:$A$4,Calibration!$D$2:$D$4,G81)</f>
        <v>565.96702542592266</v>
      </c>
    </row>
    <row r="82" spans="1:12" x14ac:dyDescent="0.25">
      <c r="A82">
        <v>400112</v>
      </c>
      <c r="B82">
        <v>14.84399986</v>
      </c>
      <c r="C82">
        <v>0.30417000999999999</v>
      </c>
      <c r="D82">
        <v>35.238998410000001</v>
      </c>
      <c r="E82">
        <v>0.30217000999999999</v>
      </c>
      <c r="F82">
        <v>37.631000520000001</v>
      </c>
      <c r="G82">
        <v>0.7712</v>
      </c>
      <c r="H82">
        <v>31.086000439999999</v>
      </c>
      <c r="J82" s="2">
        <f>TREND(Calibration!$A$2:$A$4,Calibration!$B$2:$B$4,C82)</f>
        <v>321.44770229692676</v>
      </c>
      <c r="K82" s="2">
        <f>TREND(Calibration!$A$2:$A$4,Calibration!$C$2:$C$4,E82)</f>
        <v>842.61126541309955</v>
      </c>
      <c r="L82" s="2">
        <f>TREND(Calibration!$A$2:$A$4,Calibration!$D$2:$D$4,G82)</f>
        <v>559.4471337483202</v>
      </c>
    </row>
    <row r="83" spans="1:12" x14ac:dyDescent="0.25">
      <c r="A83">
        <v>404995</v>
      </c>
      <c r="B83">
        <v>14.817999840000001</v>
      </c>
      <c r="C83">
        <v>0.30146000000000001</v>
      </c>
      <c r="D83">
        <v>35.251998899999997</v>
      </c>
      <c r="E83">
        <v>0.30314001000000002</v>
      </c>
      <c r="F83">
        <v>37.653999329999998</v>
      </c>
      <c r="G83">
        <v>0.77600002000000001</v>
      </c>
      <c r="H83">
        <v>31.111000059999999</v>
      </c>
      <c r="J83" s="2">
        <f>TREND(Calibration!$A$2:$A$4,Calibration!$B$2:$B$4,C83)</f>
        <v>309.46267038545557</v>
      </c>
      <c r="K83" s="2">
        <f>TREND(Calibration!$A$2:$A$4,Calibration!$C$2:$C$4,E83)</f>
        <v>850.1836902530506</v>
      </c>
      <c r="L83" s="2">
        <f>TREND(Calibration!$A$2:$A$4,Calibration!$D$2:$D$4,G83)</f>
        <v>562.84883793140818</v>
      </c>
    </row>
    <row r="84" spans="1:12" x14ac:dyDescent="0.25">
      <c r="A84">
        <v>410002</v>
      </c>
      <c r="B84">
        <v>14.821000099999999</v>
      </c>
      <c r="C84">
        <v>0.30298001000000002</v>
      </c>
      <c r="D84">
        <v>35.249000549999998</v>
      </c>
      <c r="E84">
        <v>0.30275999999999997</v>
      </c>
      <c r="F84">
        <v>37.666000369999999</v>
      </c>
      <c r="G84">
        <v>0.78579997999999995</v>
      </c>
      <c r="H84">
        <v>31.14599991</v>
      </c>
      <c r="J84" s="2">
        <f>TREND(Calibration!$A$2:$A$4,Calibration!$B$2:$B$4,C84)</f>
        <v>316.18492172613537</v>
      </c>
      <c r="K84" s="2">
        <f>TREND(Calibration!$A$2:$A$4,Calibration!$C$2:$C$4,E84)</f>
        <v>847.21709523920549</v>
      </c>
      <c r="L84" s="2">
        <f>TREND(Calibration!$A$2:$A$4,Calibration!$D$2:$D$4,G84)</f>
        <v>569.79392668647461</v>
      </c>
    </row>
    <row r="85" spans="1:12" x14ac:dyDescent="0.25">
      <c r="A85">
        <v>415012</v>
      </c>
      <c r="B85">
        <v>14.821000099999999</v>
      </c>
      <c r="C85">
        <v>0.30659999999999998</v>
      </c>
      <c r="D85">
        <v>35.303001399999999</v>
      </c>
      <c r="E85">
        <v>0.30281001000000002</v>
      </c>
      <c r="F85">
        <v>37.708000179999999</v>
      </c>
      <c r="G85">
        <v>0.78899996999999999</v>
      </c>
      <c r="H85">
        <v>31.049999239999998</v>
      </c>
      <c r="J85" s="2">
        <f>TREND(Calibration!$A$2:$A$4,Calibration!$B$2:$B$4,C85)</f>
        <v>332.19434444753006</v>
      </c>
      <c r="K85" s="2">
        <f>TREND(Calibration!$A$2:$A$4,Calibration!$C$2:$C$4,E85)</f>
        <v>847.60750448275826</v>
      </c>
      <c r="L85" s="2">
        <f>TREND(Calibration!$A$2:$A$4,Calibration!$D$2:$D$4,G85)</f>
        <v>572.06171293920681</v>
      </c>
    </row>
    <row r="86" spans="1:12" x14ac:dyDescent="0.25">
      <c r="A86">
        <v>420047</v>
      </c>
      <c r="B86">
        <v>14.911999700000001</v>
      </c>
      <c r="C86">
        <v>0.30206000999999999</v>
      </c>
      <c r="D86">
        <v>35.292999270000003</v>
      </c>
      <c r="E86">
        <v>0.30206000999999999</v>
      </c>
      <c r="F86">
        <v>37.666000369999999</v>
      </c>
      <c r="G86">
        <v>0.77770001</v>
      </c>
      <c r="H86">
        <v>31.056999210000001</v>
      </c>
      <c r="J86" s="2">
        <f>TREND(Calibration!$A$2:$A$4,Calibration!$B$2:$B$4,C86)</f>
        <v>312.1162174193048</v>
      </c>
      <c r="K86" s="2">
        <f>TREND(Calibration!$A$2:$A$4,Calibration!$C$2:$C$4,E86)</f>
        <v>841.75253682300195</v>
      </c>
      <c r="L86" s="2">
        <f>TREND(Calibration!$A$2:$A$4,Calibration!$D$2:$D$4,G86)</f>
        <v>564.05359605620924</v>
      </c>
    </row>
    <row r="87" spans="1:12" x14ac:dyDescent="0.25">
      <c r="A87">
        <v>425005</v>
      </c>
      <c r="B87">
        <v>15.067999840000001</v>
      </c>
      <c r="C87">
        <v>0.30188999</v>
      </c>
      <c r="D87">
        <v>35.251998899999997</v>
      </c>
      <c r="E87">
        <v>0.30118999000000002</v>
      </c>
      <c r="F87">
        <v>37.708000179999999</v>
      </c>
      <c r="G87">
        <v>0.79390000999999999</v>
      </c>
      <c r="H87">
        <v>31.111000059999999</v>
      </c>
      <c r="J87" s="2">
        <f>TREND(Calibration!$A$2:$A$4,Calibration!$B$2:$B$4,C87)</f>
        <v>311.36430317338386</v>
      </c>
      <c r="K87" s="2">
        <f>TREND(Calibration!$A$2:$A$4,Calibration!$C$2:$C$4,E87)</f>
        <v>834.96061820521459</v>
      </c>
      <c r="L87" s="2">
        <f>TREND(Calibration!$A$2:$A$4,Calibration!$D$2:$D$4,G87)</f>
        <v>575.53429983786521</v>
      </c>
    </row>
    <row r="88" spans="1:12" x14ac:dyDescent="0.25">
      <c r="A88">
        <v>430111</v>
      </c>
      <c r="B88">
        <v>15.105999949999999</v>
      </c>
      <c r="C88">
        <v>0.30264999999999997</v>
      </c>
      <c r="D88">
        <v>35.280998230000002</v>
      </c>
      <c r="E88">
        <v>0.30118999000000002</v>
      </c>
      <c r="F88">
        <v>37.668998719999998</v>
      </c>
      <c r="G88">
        <v>0.78579997999999995</v>
      </c>
      <c r="H88">
        <v>31.07600021</v>
      </c>
      <c r="J88" s="2">
        <f>TREND(Calibration!$A$2:$A$4,Calibration!$B$2:$B$4,C88)</f>
        <v>314.72545095624696</v>
      </c>
      <c r="K88" s="2">
        <f>TREND(Calibration!$A$2:$A$4,Calibration!$C$2:$C$4,E88)</f>
        <v>834.96061820521459</v>
      </c>
      <c r="L88" s="2">
        <f>TREND(Calibration!$A$2:$A$4,Calibration!$D$2:$D$4,G88)</f>
        <v>569.79392668647461</v>
      </c>
    </row>
    <row r="89" spans="1:12" x14ac:dyDescent="0.25">
      <c r="A89">
        <v>434995</v>
      </c>
      <c r="B89">
        <v>15.152000429999999</v>
      </c>
      <c r="C89">
        <v>0.30125001000000001</v>
      </c>
      <c r="D89">
        <v>35.29700089</v>
      </c>
      <c r="E89">
        <v>0.30044000999999998</v>
      </c>
      <c r="F89">
        <v>37.668998719999998</v>
      </c>
      <c r="G89">
        <v>0.78469997999999996</v>
      </c>
      <c r="H89">
        <v>31.059999470000001</v>
      </c>
      <c r="J89" s="2">
        <f>TREND(Calibration!$A$2:$A$4,Calibration!$B$2:$B$4,C89)</f>
        <v>308.53398862742142</v>
      </c>
      <c r="K89" s="2">
        <f>TREND(Calibration!$A$2:$A$4,Calibration!$C$2:$C$4,E89)</f>
        <v>829.10580667792942</v>
      </c>
      <c r="L89" s="2">
        <f>TREND(Calibration!$A$2:$A$4,Calibration!$D$2:$D$4,G89)</f>
        <v>569.01437272599185</v>
      </c>
    </row>
    <row r="90" spans="1:12" x14ac:dyDescent="0.25">
      <c r="A90">
        <v>440060</v>
      </c>
      <c r="B90">
        <v>15.09000015</v>
      </c>
      <c r="C90">
        <v>0.30362001</v>
      </c>
      <c r="D90">
        <v>35.273998259999999</v>
      </c>
      <c r="E90">
        <v>0.30011000999999998</v>
      </c>
      <c r="F90">
        <v>37.67599869</v>
      </c>
      <c r="G90">
        <v>0.79119998000000002</v>
      </c>
      <c r="H90">
        <v>31.14599991</v>
      </c>
      <c r="J90" s="2">
        <f>TREND(Calibration!$A$2:$A$4,Calibration!$B$2:$B$4,C90)</f>
        <v>319.01532472219128</v>
      </c>
      <c r="K90" s="2">
        <f>TREND(Calibration!$A$2:$A$4,Calibration!$C$2:$C$4,E90)</f>
        <v>826.52962090763663</v>
      </c>
      <c r="L90" s="2">
        <f>TREND(Calibration!$A$2:$A$4,Calibration!$D$2:$D$4,G90)</f>
        <v>573.62082794702667</v>
      </c>
    </row>
    <row r="91" spans="1:12" x14ac:dyDescent="0.25">
      <c r="A91">
        <v>445002</v>
      </c>
      <c r="B91">
        <v>15.041999819999999</v>
      </c>
      <c r="C91">
        <v>0.30426999999999998</v>
      </c>
      <c r="D91">
        <v>35.273998259999999</v>
      </c>
      <c r="E91">
        <v>0.30011000999999998</v>
      </c>
      <c r="F91">
        <v>37.729999540000001</v>
      </c>
      <c r="G91">
        <v>0.79820000999999996</v>
      </c>
      <c r="H91">
        <v>31.124000550000002</v>
      </c>
      <c r="J91" s="2">
        <f>TREND(Calibration!$A$2:$A$4,Calibration!$B$2:$B$4,C91)</f>
        <v>321.88990854001372</v>
      </c>
      <c r="K91" s="2">
        <f>TREND(Calibration!$A$2:$A$4,Calibration!$C$2:$C$4,E91)</f>
        <v>826.52962090763663</v>
      </c>
      <c r="L91" s="2">
        <f>TREND(Calibration!$A$2:$A$4,Calibration!$D$2:$D$4,G91)</f>
        <v>578.5816471379344</v>
      </c>
    </row>
    <row r="92" spans="1:12" x14ac:dyDescent="0.25">
      <c r="A92">
        <v>450003</v>
      </c>
      <c r="B92">
        <v>14.972999570000001</v>
      </c>
      <c r="C92">
        <v>0.30432998999999999</v>
      </c>
      <c r="D92">
        <v>35.255001069999999</v>
      </c>
      <c r="E92">
        <v>0.30011000999999998</v>
      </c>
      <c r="F92">
        <v>37.716999049999998</v>
      </c>
      <c r="G92">
        <v>0.79009998000000004</v>
      </c>
      <c r="H92">
        <v>31.14299965</v>
      </c>
      <c r="J92" s="2">
        <f>TREND(Calibration!$A$2:$A$4,Calibration!$B$2:$B$4,C92)</f>
        <v>322.15521459584716</v>
      </c>
      <c r="K92" s="2">
        <f>TREND(Calibration!$A$2:$A$4,Calibration!$C$2:$C$4,E92)</f>
        <v>826.52962090763663</v>
      </c>
      <c r="L92" s="2">
        <f>TREND(Calibration!$A$2:$A$4,Calibration!$D$2:$D$4,G92)</f>
        <v>572.84127398654391</v>
      </c>
    </row>
    <row r="93" spans="1:12" x14ac:dyDescent="0.25">
      <c r="A93">
        <v>455104</v>
      </c>
      <c r="B93">
        <v>14.868000029999999</v>
      </c>
      <c r="C93">
        <v>0.30199999</v>
      </c>
      <c r="D93">
        <v>35.266998289999997</v>
      </c>
      <c r="E93">
        <v>0.29978999000000001</v>
      </c>
      <c r="F93">
        <v>37.661998750000002</v>
      </c>
      <c r="G93">
        <v>0.78469997999999996</v>
      </c>
      <c r="H93">
        <v>31.166000369999999</v>
      </c>
      <c r="J93" s="2">
        <f>TREND(Calibration!$A$2:$A$4,Calibration!$B$2:$B$4,C93)</f>
        <v>311.85077868833082</v>
      </c>
      <c r="K93" s="2">
        <f>TREND(Calibration!$A$2:$A$4,Calibration!$C$2:$C$4,E93)</f>
        <v>824.0313452403368</v>
      </c>
      <c r="L93" s="2">
        <f>TREND(Calibration!$A$2:$A$4,Calibration!$D$2:$D$4,G93)</f>
        <v>569.01437272599185</v>
      </c>
    </row>
    <row r="94" spans="1:12" x14ac:dyDescent="0.25">
      <c r="A94">
        <v>459996</v>
      </c>
      <c r="B94">
        <v>14.708999629999999</v>
      </c>
      <c r="C94">
        <v>0.30459999999999998</v>
      </c>
      <c r="D94">
        <v>35.291999820000001</v>
      </c>
      <c r="E94">
        <v>0.29919001000000001</v>
      </c>
      <c r="F94">
        <v>37.678001399999999</v>
      </c>
      <c r="G94">
        <v>0.77819996999999996</v>
      </c>
      <c r="H94">
        <v>31.093000409999998</v>
      </c>
      <c r="J94" s="2">
        <f>TREND(Calibration!$A$2:$A$4,Calibration!$B$2:$B$4,C94)</f>
        <v>323.34933508485506</v>
      </c>
      <c r="K94" s="2">
        <f>TREND(Calibration!$A$2:$A$4,Calibration!$C$2:$C$4,E94)</f>
        <v>819.34752724500299</v>
      </c>
      <c r="L94" s="2">
        <f>TREND(Calibration!$A$2:$A$4,Calibration!$D$2:$D$4,G94)</f>
        <v>564.4079104181028</v>
      </c>
    </row>
    <row r="95" spans="1:12" x14ac:dyDescent="0.25">
      <c r="A95">
        <v>465084</v>
      </c>
      <c r="B95">
        <v>14.635000229999999</v>
      </c>
      <c r="C95">
        <v>0.30648999999999998</v>
      </c>
      <c r="D95">
        <v>35.248001100000003</v>
      </c>
      <c r="E95">
        <v>0.29908001000000001</v>
      </c>
      <c r="F95">
        <v>37.715999600000004</v>
      </c>
      <c r="G95">
        <v>0.79439998000000001</v>
      </c>
      <c r="H95">
        <v>31.06999969</v>
      </c>
      <c r="J95" s="2">
        <f>TREND(Calibration!$A$2:$A$4,Calibration!$B$2:$B$4,C95)</f>
        <v>331.70786893258287</v>
      </c>
      <c r="K95" s="2">
        <f>TREND(Calibration!$A$2:$A$4,Calibration!$C$2:$C$4,E95)</f>
        <v>818.48879865490539</v>
      </c>
      <c r="L95" s="2">
        <f>TREND(Calibration!$A$2:$A$4,Calibration!$D$2:$D$4,G95)</f>
        <v>575.8886212866131</v>
      </c>
    </row>
    <row r="96" spans="1:12" x14ac:dyDescent="0.25">
      <c r="A96">
        <v>469995</v>
      </c>
      <c r="B96">
        <v>14.625</v>
      </c>
      <c r="C96">
        <v>0.30654000999999997</v>
      </c>
      <c r="D96">
        <v>35.254001619999997</v>
      </c>
      <c r="E96">
        <v>0.29951999000000001</v>
      </c>
      <c r="F96">
        <v>37.691001890000003</v>
      </c>
      <c r="G96">
        <v>0.78740001000000004</v>
      </c>
      <c r="H96">
        <v>31.06699944</v>
      </c>
      <c r="J96" s="2">
        <f>TREND(Calibration!$A$2:$A$4,Calibration!$B$2:$B$4,C96)</f>
        <v>331.92903839169662</v>
      </c>
      <c r="K96" s="2">
        <f>TREND(Calibration!$A$2:$A$4,Calibration!$C$2:$C$4,E96)</f>
        <v>821.92355688282464</v>
      </c>
      <c r="L96" s="2">
        <f>TREND(Calibration!$A$2:$A$4,Calibration!$D$2:$D$4,G96)</f>
        <v>570.9278446168305</v>
      </c>
    </row>
    <row r="97" spans="1:12" x14ac:dyDescent="0.25">
      <c r="A97">
        <v>474995</v>
      </c>
      <c r="B97">
        <v>14.75300026</v>
      </c>
      <c r="C97">
        <v>0.30535001000000001</v>
      </c>
      <c r="D97">
        <v>35.238998410000001</v>
      </c>
      <c r="E97">
        <v>0.29951999000000001</v>
      </c>
      <c r="F97">
        <v>37.685001370000002</v>
      </c>
      <c r="G97">
        <v>0.79220003000000005</v>
      </c>
      <c r="H97">
        <v>31.049999239999998</v>
      </c>
      <c r="J97" s="2">
        <f>TREND(Calibration!$A$2:$A$4,Calibration!$B$2:$B$4,C97)</f>
        <v>326.666257820905</v>
      </c>
      <c r="K97" s="2">
        <f>TREND(Calibration!$A$2:$A$4,Calibration!$C$2:$C$4,E97)</f>
        <v>821.92355688282464</v>
      </c>
      <c r="L97" s="2">
        <f>TREND(Calibration!$A$2:$A$4,Calibration!$D$2:$D$4,G97)</f>
        <v>574.32954879991837</v>
      </c>
    </row>
    <row r="98" spans="1:12" x14ac:dyDescent="0.25">
      <c r="A98">
        <v>480080</v>
      </c>
      <c r="B98">
        <v>14.95699978</v>
      </c>
      <c r="C98">
        <v>0.30303001000000002</v>
      </c>
      <c r="D98">
        <v>35.262001040000001</v>
      </c>
      <c r="E98">
        <v>0.29989000999999998</v>
      </c>
      <c r="F98">
        <v>37.673000340000002</v>
      </c>
      <c r="G98">
        <v>0.79390000999999999</v>
      </c>
      <c r="H98">
        <v>31.118000030000001</v>
      </c>
      <c r="J98" s="2">
        <f>TREND(Calibration!$A$2:$A$4,Calibration!$B$2:$B$4,C98)</f>
        <v>316.40604696020227</v>
      </c>
      <c r="K98" s="2">
        <f>TREND(Calibration!$A$2:$A$4,Calibration!$C$2:$C$4,E98)</f>
        <v>824.81216372744188</v>
      </c>
      <c r="L98" s="2">
        <f>TREND(Calibration!$A$2:$A$4,Calibration!$D$2:$D$4,G98)</f>
        <v>575.53429983786521</v>
      </c>
    </row>
    <row r="99" spans="1:12" x14ac:dyDescent="0.25">
      <c r="A99">
        <v>484995</v>
      </c>
      <c r="B99">
        <v>15.09200001</v>
      </c>
      <c r="C99">
        <v>0.30610999</v>
      </c>
      <c r="D99">
        <v>35.243999479999999</v>
      </c>
      <c r="E99">
        <v>0.30016999999999999</v>
      </c>
      <c r="F99">
        <v>37.694000240000001</v>
      </c>
      <c r="G99">
        <v>0.79170001000000001</v>
      </c>
      <c r="H99">
        <v>31.079999919999999</v>
      </c>
      <c r="J99" s="2">
        <f>TREND(Calibration!$A$2:$A$4,Calibration!$B$2:$B$4,C99)</f>
        <v>330.02727292862778</v>
      </c>
      <c r="K99" s="2">
        <f>TREND(Calibration!$A$2:$A$4,Calibration!$C$2:$C$4,E99)</f>
        <v>826.99794025418191</v>
      </c>
      <c r="L99" s="2">
        <f>TREND(Calibration!$A$2:$A$4,Calibration!$D$2:$D$4,G99)</f>
        <v>573.97519191689958</v>
      </c>
    </row>
    <row r="100" spans="1:12" x14ac:dyDescent="0.25">
      <c r="A100">
        <v>490240</v>
      </c>
      <c r="B100">
        <v>15.15999985</v>
      </c>
      <c r="C100">
        <v>0.30351999000000002</v>
      </c>
      <c r="D100">
        <v>35.263000490000003</v>
      </c>
      <c r="E100">
        <v>0.30016999999999999</v>
      </c>
      <c r="F100">
        <v>37.633998869999999</v>
      </c>
      <c r="G100">
        <v>0.77659999999999996</v>
      </c>
      <c r="H100">
        <v>31.0890007</v>
      </c>
      <c r="J100" s="2">
        <f>TREND(Calibration!$A$2:$A$4,Calibration!$B$2:$B$4,C100)</f>
        <v>318.572985803964</v>
      </c>
      <c r="K100" s="2">
        <f>TREND(Calibration!$A$2:$A$4,Calibration!$C$2:$C$4,E100)</f>
        <v>826.99794025418191</v>
      </c>
      <c r="L100" s="2">
        <f>TREND(Calibration!$A$2:$A$4,Calibration!$D$2:$D$4,G100)</f>
        <v>563.27403500887226</v>
      </c>
    </row>
    <row r="101" spans="1:12" x14ac:dyDescent="0.25">
      <c r="A101">
        <v>494995</v>
      </c>
      <c r="B101">
        <v>15.18599987</v>
      </c>
      <c r="C101">
        <v>0.31222000999999999</v>
      </c>
      <c r="D101">
        <v>35.248001100000003</v>
      </c>
      <c r="E101">
        <v>0.30118999000000002</v>
      </c>
      <c r="F101">
        <v>37.713001249999998</v>
      </c>
      <c r="G101">
        <v>0.79280001</v>
      </c>
      <c r="H101">
        <v>31.11199951</v>
      </c>
      <c r="J101" s="2">
        <f>TREND(Calibration!$A$2:$A$4,Calibration!$B$2:$B$4,C101)</f>
        <v>357.04886498169344</v>
      </c>
      <c r="K101" s="2">
        <f>TREND(Calibration!$A$2:$A$4,Calibration!$C$2:$C$4,E101)</f>
        <v>834.96061820521459</v>
      </c>
      <c r="L101" s="2">
        <f>TREND(Calibration!$A$2:$A$4,Calibration!$D$2:$D$4,G101)</f>
        <v>574.75474587738245</v>
      </c>
    </row>
    <row r="102" spans="1:12" x14ac:dyDescent="0.25">
      <c r="A102">
        <v>500146</v>
      </c>
      <c r="B102">
        <v>15.15400028</v>
      </c>
      <c r="C102">
        <v>0.30379</v>
      </c>
      <c r="D102">
        <v>35.259998320000001</v>
      </c>
      <c r="E102">
        <v>0.30107999000000002</v>
      </c>
      <c r="F102">
        <v>37.680999759999999</v>
      </c>
      <c r="G102">
        <v>0.78789997000000001</v>
      </c>
      <c r="H102">
        <v>31.153999330000001</v>
      </c>
      <c r="J102" s="2">
        <f>TREND(Calibration!$A$2:$A$4,Calibration!$B$2:$B$4,C102)</f>
        <v>319.7671062929719</v>
      </c>
      <c r="K102" s="2">
        <f>TREND(Calibration!$A$2:$A$4,Calibration!$C$2:$C$4,E102)</f>
        <v>834.10188961511699</v>
      </c>
      <c r="L102" s="2">
        <f>TREND(Calibration!$A$2:$A$4,Calibration!$D$2:$D$4,G102)</f>
        <v>571.28215897872406</v>
      </c>
    </row>
    <row r="103" spans="1:12" x14ac:dyDescent="0.25">
      <c r="A103">
        <v>505002</v>
      </c>
      <c r="B103">
        <v>15.09300041</v>
      </c>
      <c r="C103">
        <v>0.30281001000000002</v>
      </c>
      <c r="D103">
        <v>35.277000430000001</v>
      </c>
      <c r="E103">
        <v>0.30221998999999999</v>
      </c>
      <c r="F103">
        <v>37.668998719999998</v>
      </c>
      <c r="G103">
        <v>0.77929996999999995</v>
      </c>
      <c r="H103">
        <v>31.14299965</v>
      </c>
      <c r="J103" s="2">
        <f>TREND(Calibration!$A$2:$A$4,Calibration!$B$2:$B$4,C103)</f>
        <v>315.4330959303079</v>
      </c>
      <c r="K103" s="2">
        <f>TREND(Calibration!$A$2:$A$4,Calibration!$C$2:$C$4,E103)</f>
        <v>843.00144045794582</v>
      </c>
      <c r="L103" s="2">
        <f>TREND(Calibration!$A$2:$A$4,Calibration!$D$2:$D$4,G103)</f>
        <v>565.18746437858567</v>
      </c>
    </row>
    <row r="104" spans="1:12" x14ac:dyDescent="0.25">
      <c r="A104">
        <v>509996</v>
      </c>
      <c r="B104">
        <v>15.09300041</v>
      </c>
      <c r="C104">
        <v>0.30162000999999999</v>
      </c>
      <c r="D104">
        <v>35.245998380000003</v>
      </c>
      <c r="E104">
        <v>0.30275999999999997</v>
      </c>
      <c r="F104">
        <v>37.742000580000003</v>
      </c>
      <c r="G104">
        <v>0.79059999999999997</v>
      </c>
      <c r="H104">
        <v>31.1590004</v>
      </c>
      <c r="J104" s="2">
        <f>TREND(Calibration!$A$2:$A$4,Calibration!$B$2:$B$4,C104)</f>
        <v>310.17031535951628</v>
      </c>
      <c r="K104" s="2">
        <f>TREND(Calibration!$A$2:$A$4,Calibration!$C$2:$C$4,E104)</f>
        <v>847.21709523920549</v>
      </c>
      <c r="L104" s="2">
        <f>TREND(Calibration!$A$2:$A$4,Calibration!$D$2:$D$4,G104)</f>
        <v>573.19563086956259</v>
      </c>
    </row>
    <row r="105" spans="1:12" x14ac:dyDescent="0.25">
      <c r="A105">
        <v>515114</v>
      </c>
      <c r="B105">
        <v>15.01399994</v>
      </c>
      <c r="C105">
        <v>0.30298001000000002</v>
      </c>
      <c r="D105">
        <v>35.22900009</v>
      </c>
      <c r="E105">
        <v>0.30307999000000002</v>
      </c>
      <c r="F105">
        <v>37.696998600000001</v>
      </c>
      <c r="G105">
        <v>0.78410000000000002</v>
      </c>
      <c r="H105">
        <v>31.19499969</v>
      </c>
      <c r="J105" s="2">
        <f>TREND(Calibration!$A$2:$A$4,Calibration!$B$2:$B$4,C105)</f>
        <v>316.18492172613537</v>
      </c>
      <c r="K105" s="2">
        <f>TREND(Calibration!$A$2:$A$4,Calibration!$C$2:$C$4,E105)</f>
        <v>849.71513670779927</v>
      </c>
      <c r="L105" s="2">
        <f>TREND(Calibration!$A$2:$A$4,Calibration!$D$2:$D$4,G105)</f>
        <v>568.58917564852777</v>
      </c>
    </row>
    <row r="106" spans="1:12" x14ac:dyDescent="0.25">
      <c r="A106">
        <v>519996</v>
      </c>
      <c r="B106">
        <v>14.93999958</v>
      </c>
      <c r="C106">
        <v>0.30626999999999999</v>
      </c>
      <c r="D106">
        <v>35.256999970000003</v>
      </c>
      <c r="E106">
        <v>0.30340999000000002</v>
      </c>
      <c r="F106">
        <v>37.691001890000003</v>
      </c>
      <c r="G106">
        <v>0.78680002999999998</v>
      </c>
      <c r="H106">
        <v>31.179000850000001</v>
      </c>
      <c r="J106" s="2">
        <f>TREND(Calibration!$A$2:$A$4,Calibration!$B$2:$B$4,C106)</f>
        <v>330.73491790268872</v>
      </c>
      <c r="K106" s="2">
        <f>TREND(Calibration!$A$2:$A$4,Calibration!$C$2:$C$4,E106)</f>
        <v>852.29132247809207</v>
      </c>
      <c r="L106" s="2">
        <f>TREND(Calibration!$A$2:$A$4,Calibration!$D$2:$D$4,G106)</f>
        <v>570.50264753936631</v>
      </c>
    </row>
    <row r="107" spans="1:12" x14ac:dyDescent="0.25">
      <c r="A107">
        <v>525158</v>
      </c>
      <c r="B107">
        <v>14.8920002</v>
      </c>
      <c r="C107">
        <v>0.30832999999999999</v>
      </c>
      <c r="D107">
        <v>35.299999239999998</v>
      </c>
      <c r="E107">
        <v>0.30395000999999999</v>
      </c>
      <c r="F107">
        <v>37.692001339999997</v>
      </c>
      <c r="G107">
        <v>0.78359997000000003</v>
      </c>
      <c r="H107">
        <v>31.174999239999998</v>
      </c>
      <c r="J107" s="2">
        <f>TREND(Calibration!$A$2:$A$4,Calibration!$B$2:$B$4,C107)</f>
        <v>339.84527754624378</v>
      </c>
      <c r="K107" s="2">
        <f>TREND(Calibration!$A$2:$A$4,Calibration!$C$2:$C$4,E107)</f>
        <v>856.50705532558709</v>
      </c>
      <c r="L107" s="2">
        <f>TREND(Calibration!$A$2:$A$4,Calibration!$D$2:$D$4,G107)</f>
        <v>568.23481167865486</v>
      </c>
    </row>
    <row r="108" spans="1:12" x14ac:dyDescent="0.25">
      <c r="A108">
        <v>529995</v>
      </c>
      <c r="B108">
        <v>14.86200047</v>
      </c>
      <c r="C108">
        <v>0.30648999999999998</v>
      </c>
      <c r="D108">
        <v>35.231998439999998</v>
      </c>
      <c r="E108">
        <v>0.30406000999999999</v>
      </c>
      <c r="F108">
        <v>37.691001890000003</v>
      </c>
      <c r="G108">
        <v>0.78579997999999995</v>
      </c>
      <c r="H108">
        <v>31.18899918</v>
      </c>
      <c r="J108" s="2">
        <f>TREND(Calibration!$A$2:$A$4,Calibration!$B$2:$B$4,C108)</f>
        <v>331.70786893258287</v>
      </c>
      <c r="K108" s="2">
        <f>TREND(Calibration!$A$2:$A$4,Calibration!$C$2:$C$4,E108)</f>
        <v>857.36578391568423</v>
      </c>
      <c r="L108" s="2">
        <f>TREND(Calibration!$A$2:$A$4,Calibration!$D$2:$D$4,G108)</f>
        <v>569.79392668647461</v>
      </c>
    </row>
    <row r="109" spans="1:12" x14ac:dyDescent="0.25">
      <c r="A109">
        <v>535035</v>
      </c>
      <c r="B109">
        <v>14.913999560000001</v>
      </c>
      <c r="C109">
        <v>0.30552000000000001</v>
      </c>
      <c r="D109">
        <v>35.278999329999998</v>
      </c>
      <c r="E109">
        <v>0.30432998999999999</v>
      </c>
      <c r="F109">
        <v>37.687999730000001</v>
      </c>
      <c r="G109">
        <v>0.77389996999999999</v>
      </c>
      <c r="H109">
        <v>31.104999540000001</v>
      </c>
      <c r="J109" s="2">
        <f>TREND(Calibration!$A$2:$A$4,Calibration!$B$2:$B$4,C109)</f>
        <v>327.41803939168562</v>
      </c>
      <c r="K109" s="2">
        <f>TREND(Calibration!$A$2:$A$4,Calibration!$C$2:$C$4,E109)</f>
        <v>859.4734161407257</v>
      </c>
      <c r="L109" s="2">
        <f>TREND(Calibration!$A$2:$A$4,Calibration!$D$2:$D$4,G109)</f>
        <v>561.36056311803372</v>
      </c>
    </row>
    <row r="110" spans="1:12" x14ac:dyDescent="0.25">
      <c r="A110">
        <v>540062</v>
      </c>
      <c r="B110">
        <v>15.04300022</v>
      </c>
      <c r="C110">
        <v>0.30610999</v>
      </c>
      <c r="D110">
        <v>35.289001460000001</v>
      </c>
      <c r="E110">
        <v>0.30410999</v>
      </c>
      <c r="F110">
        <v>37.67200089</v>
      </c>
      <c r="G110">
        <v>0.78520000000000001</v>
      </c>
      <c r="H110">
        <v>31.18600082</v>
      </c>
      <c r="J110" s="2">
        <f>TREND(Calibration!$A$2:$A$4,Calibration!$B$2:$B$4,C110)</f>
        <v>330.02727292862778</v>
      </c>
      <c r="K110" s="2">
        <f>TREND(Calibration!$A$2:$A$4,Calibration!$C$2:$C$4,E110)</f>
        <v>857.75595896053051</v>
      </c>
      <c r="L110" s="2">
        <f>TREND(Calibration!$A$2:$A$4,Calibration!$D$2:$D$4,G110)</f>
        <v>569.36872960901064</v>
      </c>
    </row>
    <row r="111" spans="1:12" x14ac:dyDescent="0.25">
      <c r="A111">
        <v>544996</v>
      </c>
      <c r="B111">
        <v>15.12899971</v>
      </c>
      <c r="C111">
        <v>0.30632999999999999</v>
      </c>
      <c r="D111">
        <v>35.249000549999998</v>
      </c>
      <c r="E111">
        <v>0.30340999000000002</v>
      </c>
      <c r="F111">
        <v>37.698001859999998</v>
      </c>
      <c r="G111">
        <v>0.78200000999999997</v>
      </c>
      <c r="H111">
        <v>31.181999210000001</v>
      </c>
      <c r="J111" s="2">
        <f>TREND(Calibration!$A$2:$A$4,Calibration!$B$2:$B$4,C111)</f>
        <v>331.00026818356901</v>
      </c>
      <c r="K111" s="2">
        <f>TREND(Calibration!$A$2:$A$4,Calibration!$C$2:$C$4,E111)</f>
        <v>852.29132247809207</v>
      </c>
      <c r="L111" s="2">
        <f>TREND(Calibration!$A$2:$A$4,Calibration!$D$2:$D$4,G111)</f>
        <v>567.10094335627844</v>
      </c>
    </row>
    <row r="112" spans="1:12" x14ac:dyDescent="0.25">
      <c r="A112">
        <v>550016</v>
      </c>
      <c r="B112">
        <v>15.208999629999999</v>
      </c>
      <c r="C112">
        <v>0.30513999000000003</v>
      </c>
      <c r="D112">
        <v>35.270000459999999</v>
      </c>
      <c r="E112">
        <v>0.30307999000000002</v>
      </c>
      <c r="F112">
        <v>37.738998410000001</v>
      </c>
      <c r="G112">
        <v>0.78310000999999996</v>
      </c>
      <c r="H112">
        <v>31.146999359999999</v>
      </c>
      <c r="J112" s="2">
        <f>TREND(Calibration!$A$2:$A$4,Calibration!$B$2:$B$4,C112)</f>
        <v>325.73744338773076</v>
      </c>
      <c r="K112" s="2">
        <f>TREND(Calibration!$A$2:$A$4,Calibration!$C$2:$C$4,E112)</f>
        <v>849.71513670779927</v>
      </c>
      <c r="L112" s="2">
        <f>TREND(Calibration!$A$2:$A$4,Calibration!$D$2:$D$4,G112)</f>
        <v>567.88049731676119</v>
      </c>
    </row>
    <row r="113" spans="1:12" x14ac:dyDescent="0.25">
      <c r="A113">
        <v>555005</v>
      </c>
      <c r="B113">
        <v>15.16300011</v>
      </c>
      <c r="C113">
        <v>0.30432998999999999</v>
      </c>
      <c r="D113">
        <v>35.2859993</v>
      </c>
      <c r="E113">
        <v>0.30379</v>
      </c>
      <c r="F113">
        <v>37.668998719999998</v>
      </c>
      <c r="G113">
        <v>0.77329999000000005</v>
      </c>
      <c r="H113">
        <v>31.093000409999998</v>
      </c>
      <c r="J113" s="2">
        <f>TREND(Calibration!$A$2:$A$4,Calibration!$B$2:$B$4,C113)</f>
        <v>322.15521459584716</v>
      </c>
      <c r="K113" s="2">
        <f>TREND(Calibration!$A$2:$A$4,Calibration!$C$2:$C$4,E113)</f>
        <v>855.25791749193718</v>
      </c>
      <c r="L113" s="2">
        <f>TREND(Calibration!$A$2:$A$4,Calibration!$D$2:$D$4,G113)</f>
        <v>560.93536604056965</v>
      </c>
    </row>
    <row r="114" spans="1:12" x14ac:dyDescent="0.25">
      <c r="A114">
        <v>560080</v>
      </c>
      <c r="B114">
        <v>15.053000450000001</v>
      </c>
      <c r="C114">
        <v>0.30410999</v>
      </c>
      <c r="D114">
        <v>35.262001040000001</v>
      </c>
      <c r="E114">
        <v>0.30379</v>
      </c>
      <c r="F114">
        <v>37.655998230000002</v>
      </c>
      <c r="G114">
        <v>0.77819996999999996</v>
      </c>
      <c r="H114">
        <v>31.143999099999998</v>
      </c>
      <c r="J114" s="2">
        <f>TREND(Calibration!$A$2:$A$4,Calibration!$B$2:$B$4,C114)</f>
        <v>321.18226356595301</v>
      </c>
      <c r="K114" s="2">
        <f>TREND(Calibration!$A$2:$A$4,Calibration!$C$2:$C$4,E114)</f>
        <v>855.25791749193718</v>
      </c>
      <c r="L114" s="2">
        <f>TREND(Calibration!$A$2:$A$4,Calibration!$D$2:$D$4,G114)</f>
        <v>564.4079104181028</v>
      </c>
    </row>
    <row r="115" spans="1:12" x14ac:dyDescent="0.25">
      <c r="A115">
        <v>564995</v>
      </c>
      <c r="B115">
        <v>15.005000109999999</v>
      </c>
      <c r="C115">
        <v>0.30476001000000003</v>
      </c>
      <c r="D115">
        <v>35.286998750000002</v>
      </c>
      <c r="E115">
        <v>0.30340999000000002</v>
      </c>
      <c r="F115">
        <v>37.715999600000004</v>
      </c>
      <c r="G115">
        <v>0.78250003000000001</v>
      </c>
      <c r="H115">
        <v>31.19199944</v>
      </c>
      <c r="J115" s="2">
        <f>TREND(Calibration!$A$2:$A$4,Calibration!$B$2:$B$4,C115)</f>
        <v>324.056980058916</v>
      </c>
      <c r="K115" s="2">
        <f>TREND(Calibration!$A$2:$A$4,Calibration!$C$2:$C$4,E115)</f>
        <v>852.29132247809207</v>
      </c>
      <c r="L115" s="2">
        <f>TREND(Calibration!$A$2:$A$4,Calibration!$D$2:$D$4,G115)</f>
        <v>567.45530023929723</v>
      </c>
    </row>
    <row r="116" spans="1:12" x14ac:dyDescent="0.25">
      <c r="A116">
        <v>570091</v>
      </c>
      <c r="B116">
        <v>14.95699978</v>
      </c>
      <c r="C116">
        <v>0.30417000999999999</v>
      </c>
      <c r="D116">
        <v>35.268001560000002</v>
      </c>
      <c r="E116">
        <v>0.30303001000000002</v>
      </c>
      <c r="F116">
        <v>37.708000179999999</v>
      </c>
      <c r="G116">
        <v>0.77980000000000005</v>
      </c>
      <c r="H116">
        <v>31.179000850000001</v>
      </c>
      <c r="J116" s="2">
        <f>TREND(Calibration!$A$2:$A$4,Calibration!$B$2:$B$4,C116)</f>
        <v>321.44770229692676</v>
      </c>
      <c r="K116" s="2">
        <f>TREND(Calibration!$A$2:$A$4,Calibration!$C$2:$C$4,E116)</f>
        <v>849.32496166295346</v>
      </c>
      <c r="L116" s="2">
        <f>TREND(Calibration!$A$2:$A$4,Calibration!$D$2:$D$4,G116)</f>
        <v>565.54182834845869</v>
      </c>
    </row>
    <row r="117" spans="1:12" x14ac:dyDescent="0.25">
      <c r="A117">
        <v>574995</v>
      </c>
      <c r="B117">
        <v>14.89099979</v>
      </c>
      <c r="C117">
        <v>0.30546001</v>
      </c>
      <c r="D117">
        <v>35.266998289999997</v>
      </c>
      <c r="E117">
        <v>0.30275999999999997</v>
      </c>
      <c r="F117">
        <v>37.715999600000004</v>
      </c>
      <c r="G117">
        <v>0.78359997000000003</v>
      </c>
      <c r="H117">
        <v>31.19499969</v>
      </c>
      <c r="J117" s="2">
        <f>TREND(Calibration!$A$2:$A$4,Calibration!$B$2:$B$4,C117)</f>
        <v>327.15273333585219</v>
      </c>
      <c r="K117" s="2">
        <f>TREND(Calibration!$A$2:$A$4,Calibration!$C$2:$C$4,E117)</f>
        <v>847.21709523920549</v>
      </c>
      <c r="L117" s="2">
        <f>TREND(Calibration!$A$2:$A$4,Calibration!$D$2:$D$4,G117)</f>
        <v>568.23481167865486</v>
      </c>
    </row>
    <row r="118" spans="1:12" x14ac:dyDescent="0.25">
      <c r="A118">
        <v>580121</v>
      </c>
      <c r="B118">
        <v>14.87800026</v>
      </c>
      <c r="C118">
        <v>0.30259999999999998</v>
      </c>
      <c r="D118">
        <v>35.256000520000001</v>
      </c>
      <c r="E118">
        <v>0.30287001000000002</v>
      </c>
      <c r="F118">
        <v>37.72900009</v>
      </c>
      <c r="G118">
        <v>0.78520000000000001</v>
      </c>
      <c r="H118">
        <v>31.146999359999999</v>
      </c>
      <c r="J118" s="2">
        <f>TREND(Calibration!$A$2:$A$4,Calibration!$B$2:$B$4,C118)</f>
        <v>314.50432572218006</v>
      </c>
      <c r="K118" s="2">
        <f>TREND(Calibration!$A$2:$A$4,Calibration!$C$2:$C$4,E118)</f>
        <v>848.07590189553889</v>
      </c>
      <c r="L118" s="2">
        <f>TREND(Calibration!$A$2:$A$4,Calibration!$D$2:$D$4,G118)</f>
        <v>569.36872960901064</v>
      </c>
    </row>
    <row r="119" spans="1:12" x14ac:dyDescent="0.25">
      <c r="A119">
        <v>584998</v>
      </c>
      <c r="B119">
        <v>14.876000400000001</v>
      </c>
      <c r="C119">
        <v>0.30292001000000002</v>
      </c>
      <c r="D119">
        <v>35.269001009999997</v>
      </c>
      <c r="E119">
        <v>0.30318999000000002</v>
      </c>
      <c r="F119">
        <v>37.652999880000003</v>
      </c>
      <c r="G119">
        <v>0.77499998000000003</v>
      </c>
      <c r="H119">
        <v>31.166000369999999</v>
      </c>
      <c r="J119" s="2">
        <f>TREND(Calibration!$A$2:$A$4,Calibration!$B$2:$B$4,C119)</f>
        <v>315.91957144525509</v>
      </c>
      <c r="K119" s="2">
        <f>TREND(Calibration!$A$2:$A$4,Calibration!$C$2:$C$4,E119)</f>
        <v>850.57386529789687</v>
      </c>
      <c r="L119" s="2">
        <f>TREND(Calibration!$A$2:$A$4,Calibration!$D$2:$D$4,G119)</f>
        <v>562.14012416537071</v>
      </c>
    </row>
    <row r="120" spans="1:12" x14ac:dyDescent="0.25">
      <c r="A120">
        <v>589995</v>
      </c>
      <c r="B120">
        <v>15.00399971</v>
      </c>
      <c r="C120">
        <v>0.30048998999999998</v>
      </c>
      <c r="D120">
        <v>35.231998439999998</v>
      </c>
      <c r="E120">
        <v>0.30307999000000002</v>
      </c>
      <c r="F120">
        <v>37.73500061</v>
      </c>
      <c r="G120">
        <v>0.78200000999999997</v>
      </c>
      <c r="H120">
        <v>31.159999849999998</v>
      </c>
      <c r="J120" s="2">
        <f>TREND(Calibration!$A$2:$A$4,Calibration!$B$2:$B$4,C120)</f>
        <v>305.17279661951125</v>
      </c>
      <c r="K120" s="2">
        <f>TREND(Calibration!$A$2:$A$4,Calibration!$C$2:$C$4,E120)</f>
        <v>849.71513670779927</v>
      </c>
      <c r="L120" s="2">
        <f>TREND(Calibration!$A$2:$A$4,Calibration!$D$2:$D$4,G120)</f>
        <v>567.10094335627844</v>
      </c>
    </row>
    <row r="121" spans="1:12" x14ac:dyDescent="0.25">
      <c r="A121">
        <v>595049</v>
      </c>
      <c r="B121">
        <v>15.07800007</v>
      </c>
      <c r="C121">
        <v>0.30351999000000002</v>
      </c>
      <c r="D121">
        <v>35.298000340000002</v>
      </c>
      <c r="E121">
        <v>0.30243998999999999</v>
      </c>
      <c r="F121">
        <v>37.666000369999999</v>
      </c>
      <c r="G121">
        <v>0.77229999999999999</v>
      </c>
      <c r="H121">
        <v>31.19199944</v>
      </c>
      <c r="J121" s="2">
        <f>TREND(Calibration!$A$2:$A$4,Calibration!$B$2:$B$4,C121)</f>
        <v>318.572985803964</v>
      </c>
      <c r="K121" s="2">
        <f>TREND(Calibration!$A$2:$A$4,Calibration!$C$2:$C$4,E121)</f>
        <v>844.71889763814102</v>
      </c>
      <c r="L121" s="2">
        <f>TREND(Calibration!$A$2:$A$4,Calibration!$D$2:$D$4,G121)</f>
        <v>560.22668770880307</v>
      </c>
    </row>
    <row r="122" spans="1:12" x14ac:dyDescent="0.25">
      <c r="A122">
        <v>599996</v>
      </c>
      <c r="B122">
        <v>15.15499973</v>
      </c>
      <c r="C122">
        <v>0.30362001</v>
      </c>
      <c r="D122">
        <v>35.258998869999999</v>
      </c>
      <c r="E122">
        <v>0.30206000999999999</v>
      </c>
      <c r="F122">
        <v>37.722999569999999</v>
      </c>
      <c r="G122">
        <v>0.78740001000000004</v>
      </c>
      <c r="H122">
        <v>31.170000080000001</v>
      </c>
      <c r="J122" s="2">
        <f>TREND(Calibration!$A$2:$A$4,Calibration!$B$2:$B$4,C122)</f>
        <v>319.01532472219128</v>
      </c>
      <c r="K122" s="2">
        <f>TREND(Calibration!$A$2:$A$4,Calibration!$C$2:$C$4,E122)</f>
        <v>841.75253682300195</v>
      </c>
      <c r="L122" s="2">
        <f>TREND(Calibration!$A$2:$A$4,Calibration!$D$2:$D$4,G122)</f>
        <v>570.9278446168305</v>
      </c>
    </row>
    <row r="123" spans="1:12" x14ac:dyDescent="0.25">
      <c r="A123">
        <v>605033</v>
      </c>
      <c r="B123">
        <v>15.071000099999999</v>
      </c>
      <c r="C123">
        <v>0.30691998999999998</v>
      </c>
      <c r="D123">
        <v>35.27999878</v>
      </c>
      <c r="E123">
        <v>0.30206000999999999</v>
      </c>
      <c r="F123">
        <v>37.680999759999999</v>
      </c>
      <c r="G123">
        <v>0.77659999999999996</v>
      </c>
      <c r="H123">
        <v>31.128999709999999</v>
      </c>
      <c r="J123" s="2">
        <f>TREND(Calibration!$A$2:$A$4,Calibration!$B$2:$B$4,C123)</f>
        <v>333.60950172051116</v>
      </c>
      <c r="K123" s="2">
        <f>TREND(Calibration!$A$2:$A$4,Calibration!$C$2:$C$4,E123)</f>
        <v>841.75253682300195</v>
      </c>
      <c r="L123" s="2">
        <f>TREND(Calibration!$A$2:$A$4,Calibration!$D$2:$D$4,G123)</f>
        <v>563.27403500887226</v>
      </c>
    </row>
    <row r="124" spans="1:12" x14ac:dyDescent="0.25">
      <c r="A124">
        <v>609996</v>
      </c>
      <c r="B124">
        <v>15.041999819999999</v>
      </c>
      <c r="C124">
        <v>0.30270999999999998</v>
      </c>
      <c r="D124">
        <v>35.216999049999998</v>
      </c>
      <c r="E124">
        <v>0.30210998999999999</v>
      </c>
      <c r="F124">
        <v>37.678001399999999</v>
      </c>
      <c r="G124">
        <v>0.78410000000000002</v>
      </c>
      <c r="H124">
        <v>31.17700005</v>
      </c>
      <c r="J124" s="2">
        <f>TREND(Calibration!$A$2:$A$4,Calibration!$B$2:$B$4,C124)</f>
        <v>314.99080123712724</v>
      </c>
      <c r="K124" s="2">
        <f>TREND(Calibration!$A$2:$A$4,Calibration!$C$2:$C$4,E124)</f>
        <v>842.14271186784822</v>
      </c>
      <c r="L124" s="2">
        <f>TREND(Calibration!$A$2:$A$4,Calibration!$D$2:$D$4,G124)</f>
        <v>568.58917564852777</v>
      </c>
    </row>
    <row r="125" spans="1:12" x14ac:dyDescent="0.25">
      <c r="A125">
        <v>615004</v>
      </c>
      <c r="B125">
        <v>14.98400021</v>
      </c>
      <c r="C125">
        <v>0.30325001000000001</v>
      </c>
      <c r="D125">
        <v>35.236000060000002</v>
      </c>
      <c r="E125">
        <v>0.30281001000000002</v>
      </c>
      <c r="F125">
        <v>37.689998629999998</v>
      </c>
      <c r="G125">
        <v>0.78250003000000001</v>
      </c>
      <c r="H125">
        <v>31.193000789999999</v>
      </c>
      <c r="J125" s="2">
        <f>TREND(Calibration!$A$2:$A$4,Calibration!$B$2:$B$4,C125)</f>
        <v>317.37899799009642</v>
      </c>
      <c r="K125" s="2">
        <f>TREND(Calibration!$A$2:$A$4,Calibration!$C$2:$C$4,E125)</f>
        <v>847.60750448275826</v>
      </c>
      <c r="L125" s="2">
        <f>TREND(Calibration!$A$2:$A$4,Calibration!$D$2:$D$4,G125)</f>
        <v>567.45530023929723</v>
      </c>
    </row>
    <row r="126" spans="1:12" x14ac:dyDescent="0.25">
      <c r="A126">
        <v>620078</v>
      </c>
      <c r="B126">
        <v>14.93500042</v>
      </c>
      <c r="C126">
        <v>0.30318999000000002</v>
      </c>
      <c r="D126">
        <v>35.258998869999999</v>
      </c>
      <c r="E126">
        <v>0.30318999000000002</v>
      </c>
      <c r="F126">
        <v>37.650001529999997</v>
      </c>
      <c r="G126">
        <v>0.77329999000000005</v>
      </c>
      <c r="H126">
        <v>31.146999359999999</v>
      </c>
      <c r="J126" s="2">
        <f>TREND(Calibration!$A$2:$A$4,Calibration!$B$2:$B$4,C126)</f>
        <v>317.11355925912267</v>
      </c>
      <c r="K126" s="2">
        <f>TREND(Calibration!$A$2:$A$4,Calibration!$C$2:$C$4,E126)</f>
        <v>850.57386529789687</v>
      </c>
      <c r="L126" s="2">
        <f>TREND(Calibration!$A$2:$A$4,Calibration!$D$2:$D$4,G126)</f>
        <v>560.93536604056965</v>
      </c>
    </row>
    <row r="127" spans="1:12" x14ac:dyDescent="0.25">
      <c r="A127">
        <v>624995</v>
      </c>
      <c r="B127">
        <v>14.911000250000001</v>
      </c>
      <c r="C127">
        <v>0.30318999000000002</v>
      </c>
      <c r="D127">
        <v>35.249000549999998</v>
      </c>
      <c r="E127">
        <v>0.30314001000000002</v>
      </c>
      <c r="F127">
        <v>37.661998750000002</v>
      </c>
      <c r="G127">
        <v>0.77229999999999999</v>
      </c>
      <c r="H127">
        <v>31.101999280000001</v>
      </c>
      <c r="J127" s="2">
        <f>TREND(Calibration!$A$2:$A$4,Calibration!$B$2:$B$4,C127)</f>
        <v>317.11355925912267</v>
      </c>
      <c r="K127" s="2">
        <f>TREND(Calibration!$A$2:$A$4,Calibration!$C$2:$C$4,E127)</f>
        <v>850.1836902530506</v>
      </c>
      <c r="L127" s="2">
        <f>TREND(Calibration!$A$2:$A$4,Calibration!$D$2:$D$4,G127)</f>
        <v>560.22668770880307</v>
      </c>
    </row>
    <row r="128" spans="1:12" x14ac:dyDescent="0.25">
      <c r="A128">
        <v>630143</v>
      </c>
      <c r="B128">
        <v>14.87199974</v>
      </c>
      <c r="C128">
        <v>0.30292001000000002</v>
      </c>
      <c r="D128">
        <v>35.263999939999998</v>
      </c>
      <c r="E128">
        <v>0.30281001000000002</v>
      </c>
      <c r="F128">
        <v>37.683998109999997</v>
      </c>
      <c r="G128">
        <v>0.77549999999999997</v>
      </c>
      <c r="H128">
        <v>31.076999659999998</v>
      </c>
      <c r="J128" s="2">
        <f>TREND(Calibration!$A$2:$A$4,Calibration!$B$2:$B$4,C128)</f>
        <v>315.91957144525509</v>
      </c>
      <c r="K128" s="2">
        <f>TREND(Calibration!$A$2:$A$4,Calibration!$C$2:$C$4,E128)</f>
        <v>847.60750448275826</v>
      </c>
      <c r="L128" s="2">
        <f>TREND(Calibration!$A$2:$A$4,Calibration!$D$2:$D$4,G128)</f>
        <v>562.49448104838939</v>
      </c>
    </row>
    <row r="129" spans="1:12" x14ac:dyDescent="0.25">
      <c r="A129">
        <v>635080</v>
      </c>
      <c r="B129">
        <v>14.875</v>
      </c>
      <c r="C129">
        <v>0.30357000000000001</v>
      </c>
      <c r="D129">
        <v>35.280998230000002</v>
      </c>
      <c r="E129">
        <v>0.30243998999999999</v>
      </c>
      <c r="F129">
        <v>37.637001040000001</v>
      </c>
      <c r="G129">
        <v>0.77549999999999997</v>
      </c>
      <c r="H129">
        <v>31.096000669999999</v>
      </c>
      <c r="J129" s="2">
        <f>TREND(Calibration!$A$2:$A$4,Calibration!$B$2:$B$4,C129)</f>
        <v>318.79415526307753</v>
      </c>
      <c r="K129" s="2">
        <f>TREND(Calibration!$A$2:$A$4,Calibration!$C$2:$C$4,E129)</f>
        <v>844.71889763814102</v>
      </c>
      <c r="L129" s="2">
        <f>TREND(Calibration!$A$2:$A$4,Calibration!$D$2:$D$4,G129)</f>
        <v>562.49448104838939</v>
      </c>
    </row>
    <row r="130" spans="1:12" x14ac:dyDescent="0.25">
      <c r="A130">
        <v>640018</v>
      </c>
      <c r="B130">
        <v>14.932000159999999</v>
      </c>
      <c r="C130">
        <v>0.30480998999999998</v>
      </c>
      <c r="D130">
        <v>35.278999329999998</v>
      </c>
      <c r="E130">
        <v>0.30217000999999999</v>
      </c>
      <c r="F130">
        <v>37.687999730000001</v>
      </c>
      <c r="G130">
        <v>0.78579997999999995</v>
      </c>
      <c r="H130">
        <v>31.06999969</v>
      </c>
      <c r="J130" s="2">
        <f>TREND(Calibration!$A$2:$A$4,Calibration!$B$2:$B$4,C130)</f>
        <v>324.27801684288897</v>
      </c>
      <c r="K130" s="2">
        <f>TREND(Calibration!$A$2:$A$4,Calibration!$C$2:$C$4,E130)</f>
        <v>842.61126541309955</v>
      </c>
      <c r="L130" s="2">
        <f>TREND(Calibration!$A$2:$A$4,Calibration!$D$2:$D$4,G130)</f>
        <v>569.79392668647461</v>
      </c>
    </row>
    <row r="131" spans="1:12" x14ac:dyDescent="0.25">
      <c r="A131">
        <v>644996</v>
      </c>
      <c r="B131">
        <v>14.980999949999999</v>
      </c>
      <c r="C131">
        <v>0.30562001</v>
      </c>
      <c r="D131">
        <v>35.244998930000001</v>
      </c>
      <c r="E131">
        <v>0.30210998999999999</v>
      </c>
      <c r="F131">
        <v>37.608001710000003</v>
      </c>
      <c r="G131">
        <v>0.77819996999999996</v>
      </c>
      <c r="H131">
        <v>31.13800049</v>
      </c>
      <c r="J131" s="2">
        <f>TREND(Calibration!$A$2:$A$4,Calibration!$B$2:$B$4,C131)</f>
        <v>327.86033408486605</v>
      </c>
      <c r="K131" s="2">
        <f>TREND(Calibration!$A$2:$A$4,Calibration!$C$2:$C$4,E131)</f>
        <v>842.14271186784822</v>
      </c>
      <c r="L131" s="2">
        <f>TREND(Calibration!$A$2:$A$4,Calibration!$D$2:$D$4,G131)</f>
        <v>564.4079104181028</v>
      </c>
    </row>
    <row r="132" spans="1:12" x14ac:dyDescent="0.25">
      <c r="A132">
        <v>649995</v>
      </c>
      <c r="B132">
        <v>15.083000180000001</v>
      </c>
      <c r="C132">
        <v>0.30357000000000001</v>
      </c>
      <c r="D132">
        <v>35.251998899999997</v>
      </c>
      <c r="E132">
        <v>0.30129999000000002</v>
      </c>
      <c r="F132">
        <v>37.666000369999999</v>
      </c>
      <c r="G132">
        <v>0.77710003000000005</v>
      </c>
      <c r="H132">
        <v>31.156999590000002</v>
      </c>
      <c r="J132" s="2">
        <f>TREND(Calibration!$A$2:$A$4,Calibration!$B$2:$B$4,C132)</f>
        <v>318.79415526307753</v>
      </c>
      <c r="K132" s="2">
        <f>TREND(Calibration!$A$2:$A$4,Calibration!$C$2:$C$4,E132)</f>
        <v>835.81934679531219</v>
      </c>
      <c r="L132" s="2">
        <f>TREND(Calibration!$A$2:$A$4,Calibration!$D$2:$D$4,G132)</f>
        <v>563.62839897874517</v>
      </c>
    </row>
    <row r="133" spans="1:12" x14ac:dyDescent="0.25">
      <c r="A133">
        <v>655002</v>
      </c>
      <c r="B133">
        <v>15.09300041</v>
      </c>
      <c r="C133">
        <v>0.30184000999999999</v>
      </c>
      <c r="D133">
        <v>35.276000979999999</v>
      </c>
      <c r="E133">
        <v>0.30053999999999997</v>
      </c>
      <c r="F133">
        <v>37.689998629999998</v>
      </c>
      <c r="G133">
        <v>0.78039997999999999</v>
      </c>
      <c r="H133">
        <v>31.086999890000001</v>
      </c>
      <c r="J133" s="2">
        <f>TREND(Calibration!$A$2:$A$4,Calibration!$B$2:$B$4,C133)</f>
        <v>311.14326638941043</v>
      </c>
      <c r="K133" s="2">
        <f>TREND(Calibration!$A$2:$A$4,Calibration!$C$2:$C$4,E133)</f>
        <v>829.88639096632801</v>
      </c>
      <c r="L133" s="2">
        <f>TREND(Calibration!$A$2:$A$4,Calibration!$D$2:$D$4,G133)</f>
        <v>565.96702542592266</v>
      </c>
    </row>
    <row r="134" spans="1:12" x14ac:dyDescent="0.25">
      <c r="A134">
        <v>659996</v>
      </c>
      <c r="B134">
        <v>15.027999879999999</v>
      </c>
      <c r="C134">
        <v>0.30264999999999997</v>
      </c>
      <c r="D134">
        <v>35.238998410000001</v>
      </c>
      <c r="E134">
        <v>0.29951999000000001</v>
      </c>
      <c r="F134">
        <v>37.629001619999997</v>
      </c>
      <c r="G134">
        <v>0.77819996999999996</v>
      </c>
      <c r="H134">
        <v>31.090000150000002</v>
      </c>
      <c r="J134" s="2">
        <f>TREND(Calibration!$A$2:$A$4,Calibration!$B$2:$B$4,C134)</f>
        <v>314.72545095624696</v>
      </c>
      <c r="K134" s="2">
        <f>TREND(Calibration!$A$2:$A$4,Calibration!$C$2:$C$4,E134)</f>
        <v>821.92355688282464</v>
      </c>
      <c r="L134" s="2">
        <f>TREND(Calibration!$A$2:$A$4,Calibration!$D$2:$D$4,G134)</f>
        <v>564.4079104181028</v>
      </c>
    </row>
    <row r="135" spans="1:12" x14ac:dyDescent="0.25">
      <c r="A135">
        <v>665068</v>
      </c>
      <c r="B135">
        <v>14.98600006</v>
      </c>
      <c r="C135">
        <v>0.30325001000000001</v>
      </c>
      <c r="D135">
        <v>35.229999540000001</v>
      </c>
      <c r="E135">
        <v>0.29822000999999998</v>
      </c>
      <c r="F135">
        <v>37.69900131</v>
      </c>
      <c r="G135">
        <v>0.78140001999999997</v>
      </c>
      <c r="H135">
        <v>31.070999149999999</v>
      </c>
      <c r="J135" s="2">
        <f>TREND(Calibration!$A$2:$A$4,Calibration!$B$2:$B$4,C135)</f>
        <v>317.37899799009642</v>
      </c>
      <c r="K135" s="2">
        <f>TREND(Calibration!$A$2:$A$4,Calibration!$C$2:$C$4,E135)</f>
        <v>811.77510240505194</v>
      </c>
      <c r="L135" s="2">
        <f>TREND(Calibration!$A$2:$A$4,Calibration!$D$2:$D$4,G135)</f>
        <v>566.67573919196013</v>
      </c>
    </row>
    <row r="136" spans="1:12" x14ac:dyDescent="0.25">
      <c r="A136">
        <v>669995</v>
      </c>
      <c r="B136">
        <v>14.92399979</v>
      </c>
      <c r="C136">
        <v>0.30232998999999999</v>
      </c>
      <c r="D136">
        <v>35.210998539999999</v>
      </c>
      <c r="E136">
        <v>0.29725000000000001</v>
      </c>
      <c r="F136">
        <v>37.676998140000002</v>
      </c>
      <c r="G136">
        <v>0.79059999999999997</v>
      </c>
      <c r="H136">
        <v>31.13800049</v>
      </c>
      <c r="J136" s="2">
        <f>TREND(Calibration!$A$2:$A$4,Calibration!$B$2:$B$4,C136)</f>
        <v>313.31020523317216</v>
      </c>
      <c r="K136" s="2">
        <f>TREND(Calibration!$A$2:$A$4,Calibration!$C$2:$C$4,E136)</f>
        <v>804.20259949886599</v>
      </c>
      <c r="L136" s="2">
        <f>TREND(Calibration!$A$2:$A$4,Calibration!$D$2:$D$4,G136)</f>
        <v>573.19563086956259</v>
      </c>
    </row>
    <row r="137" spans="1:12" x14ac:dyDescent="0.25">
      <c r="A137">
        <v>675055</v>
      </c>
      <c r="B137">
        <v>14.838000299999999</v>
      </c>
      <c r="C137">
        <v>0.30730000000000002</v>
      </c>
      <c r="D137">
        <v>35.25</v>
      </c>
      <c r="E137">
        <v>0.29583999999999999</v>
      </c>
      <c r="F137">
        <v>37.645000459999999</v>
      </c>
      <c r="G137">
        <v>0.77869999000000001</v>
      </c>
      <c r="H137">
        <v>31.097000120000001</v>
      </c>
      <c r="J137" s="2">
        <f>TREND(Calibration!$A$2:$A$4,Calibration!$B$2:$B$4,C137)</f>
        <v>335.29009772446648</v>
      </c>
      <c r="K137" s="2">
        <f>TREND(Calibration!$A$2:$A$4,Calibration!$C$2:$C$4,E137)</f>
        <v>793.19526029852454</v>
      </c>
      <c r="L137" s="2">
        <f>TREND(Calibration!$A$2:$A$4,Calibration!$D$2:$D$4,G137)</f>
        <v>564.7622673011216</v>
      </c>
    </row>
    <row r="138" spans="1:12" x14ac:dyDescent="0.25">
      <c r="A138">
        <v>680104</v>
      </c>
      <c r="B138">
        <v>14.86100006</v>
      </c>
      <c r="C138">
        <v>0.30103001000000001</v>
      </c>
      <c r="D138">
        <v>35.273998259999999</v>
      </c>
      <c r="E138">
        <v>0.29432999999999998</v>
      </c>
      <c r="F138">
        <v>37.63999939</v>
      </c>
      <c r="G138">
        <v>0.77439999999999998</v>
      </c>
      <c r="H138">
        <v>31.11300087</v>
      </c>
      <c r="J138" s="2">
        <f>TREND(Calibration!$A$2:$A$4,Calibration!$B$2:$B$4,C138)</f>
        <v>307.56103759752727</v>
      </c>
      <c r="K138" s="2">
        <f>TREND(Calibration!$A$2:$A$4,Calibration!$C$2:$C$4,E138)</f>
        <v>781.40725874354962</v>
      </c>
      <c r="L138" s="2">
        <f>TREND(Calibration!$A$2:$A$4,Calibration!$D$2:$D$4,G138)</f>
        <v>561.71492708790663</v>
      </c>
    </row>
    <row r="139" spans="1:12" x14ac:dyDescent="0.25">
      <c r="A139">
        <v>685068</v>
      </c>
      <c r="B139">
        <v>14.963000299999999</v>
      </c>
      <c r="C139">
        <v>0.30140999000000002</v>
      </c>
      <c r="D139">
        <v>35.275001529999997</v>
      </c>
      <c r="E139">
        <v>0.29335000999999999</v>
      </c>
      <c r="F139">
        <v>37.661998750000002</v>
      </c>
      <c r="G139">
        <v>0.78200000999999997</v>
      </c>
      <c r="H139">
        <v>31.176000599999998</v>
      </c>
      <c r="J139" s="2">
        <f>TREND(Calibration!$A$2:$A$4,Calibration!$B$2:$B$4,C139)</f>
        <v>309.24150092634181</v>
      </c>
      <c r="K139" s="2">
        <f>TREND(Calibration!$A$2:$A$4,Calibration!$C$2:$C$4,E139)</f>
        <v>773.7568457343707</v>
      </c>
      <c r="L139" s="2">
        <f>TREND(Calibration!$A$2:$A$4,Calibration!$D$2:$D$4,G139)</f>
        <v>567.10094335627844</v>
      </c>
    </row>
    <row r="140" spans="1:12" x14ac:dyDescent="0.25">
      <c r="A140">
        <v>689996</v>
      </c>
      <c r="B140">
        <v>15.071000099999999</v>
      </c>
      <c r="C140">
        <v>0.30114001000000001</v>
      </c>
      <c r="D140">
        <v>35.244998930000001</v>
      </c>
      <c r="E140">
        <v>0.29168000999999999</v>
      </c>
      <c r="F140">
        <v>37.715999600000004</v>
      </c>
      <c r="G140">
        <v>0.78740001000000004</v>
      </c>
      <c r="H140">
        <v>31.1609993</v>
      </c>
      <c r="J140" s="2">
        <f>TREND(Calibration!$A$2:$A$4,Calibration!$B$2:$B$4,C140)</f>
        <v>308.04751311247446</v>
      </c>
      <c r="K140" s="2">
        <f>TREND(Calibration!$A$2:$A$4,Calibration!$C$2:$C$4,E140)</f>
        <v>760.71978441198075</v>
      </c>
      <c r="L140" s="2">
        <f>TREND(Calibration!$A$2:$A$4,Calibration!$D$2:$D$4,G140)</f>
        <v>570.9278446168305</v>
      </c>
    </row>
    <row r="141" spans="1:12" x14ac:dyDescent="0.25">
      <c r="A141">
        <v>695002</v>
      </c>
      <c r="B141">
        <v>15.102000240000001</v>
      </c>
      <c r="C141">
        <v>0.30210998999999999</v>
      </c>
      <c r="D141">
        <v>35.244998930000001</v>
      </c>
      <c r="E141">
        <v>0.28999998999999999</v>
      </c>
      <c r="F141">
        <v>37.65499878</v>
      </c>
      <c r="G141">
        <v>0.77710003000000005</v>
      </c>
      <c r="H141">
        <v>31.150999070000001</v>
      </c>
      <c r="J141" s="2">
        <f>TREND(Calibration!$A$2:$A$4,Calibration!$B$2:$B$4,C141)</f>
        <v>312.33725420327801</v>
      </c>
      <c r="K141" s="2">
        <f>TREND(Calibration!$A$2:$A$4,Calibration!$C$2:$C$4,E141)</f>
        <v>747.6045007216569</v>
      </c>
      <c r="L141" s="2">
        <f>TREND(Calibration!$A$2:$A$4,Calibration!$D$2:$D$4,G141)</f>
        <v>563.62839897874517</v>
      </c>
    </row>
    <row r="142" spans="1:12" x14ac:dyDescent="0.25">
      <c r="A142">
        <v>700117</v>
      </c>
      <c r="B142">
        <v>15.182000159999999</v>
      </c>
      <c r="C142">
        <v>0.30314001000000002</v>
      </c>
      <c r="D142">
        <v>35.245998380000003</v>
      </c>
      <c r="E142">
        <v>0.28810998999999998</v>
      </c>
      <c r="F142">
        <v>37.712001800000003</v>
      </c>
      <c r="G142">
        <v>0.79490000000000005</v>
      </c>
      <c r="H142">
        <v>31.18000031</v>
      </c>
      <c r="J142" s="2">
        <f>TREND(Calibration!$A$2:$A$4,Calibration!$B$2:$B$4,C142)</f>
        <v>316.89252247514924</v>
      </c>
      <c r="K142" s="2">
        <f>TREND(Calibration!$A$2:$A$4,Calibration!$C$2:$C$4,E142)</f>
        <v>732.84998221907222</v>
      </c>
      <c r="L142" s="2">
        <f>TREND(Calibration!$A$2:$A$4,Calibration!$D$2:$D$4,G142)</f>
        <v>576.24297816963178</v>
      </c>
    </row>
    <row r="143" spans="1:12" x14ac:dyDescent="0.25">
      <c r="A143">
        <v>704996</v>
      </c>
      <c r="B143">
        <v>15.17199993</v>
      </c>
      <c r="C143">
        <v>0.30406000999999999</v>
      </c>
      <c r="D143">
        <v>35.223999020000001</v>
      </c>
      <c r="E143">
        <v>0.28644001000000002</v>
      </c>
      <c r="F143">
        <v>37.7179985</v>
      </c>
      <c r="G143">
        <v>0.79930000999999995</v>
      </c>
      <c r="H143">
        <v>31.158000950000002</v>
      </c>
      <c r="J143" s="2">
        <f>TREND(Calibration!$A$2:$A$4,Calibration!$B$2:$B$4,C143)</f>
        <v>320.96122678197958</v>
      </c>
      <c r="K143" s="2">
        <f>TREND(Calibration!$A$2:$A$4,Calibration!$C$2:$C$4,E143)</f>
        <v>719.81307702915342</v>
      </c>
      <c r="L143" s="2">
        <f>TREND(Calibration!$A$2:$A$4,Calibration!$D$2:$D$4,G143)</f>
        <v>579.36120109841715</v>
      </c>
    </row>
    <row r="144" spans="1:12" x14ac:dyDescent="0.25">
      <c r="A144">
        <v>709995</v>
      </c>
      <c r="B144">
        <v>15.09599972</v>
      </c>
      <c r="C144">
        <v>0.30487001000000002</v>
      </c>
      <c r="D144">
        <v>35.256999970000003</v>
      </c>
      <c r="E144">
        <v>0.28487000000000001</v>
      </c>
      <c r="F144">
        <v>37.687000269999999</v>
      </c>
      <c r="G144">
        <v>0.78469997999999996</v>
      </c>
      <c r="H144">
        <v>31.100000380000001</v>
      </c>
      <c r="J144" s="2">
        <f>TREND(Calibration!$A$2:$A$4,Calibration!$B$2:$B$4,C144)</f>
        <v>324.54345557386318</v>
      </c>
      <c r="K144" s="2">
        <f>TREND(Calibration!$A$2:$A$4,Calibration!$C$2:$C$4,E144)</f>
        <v>707.55659999516251</v>
      </c>
      <c r="L144" s="2">
        <f>TREND(Calibration!$A$2:$A$4,Calibration!$D$2:$D$4,G144)</f>
        <v>569.01437272599185</v>
      </c>
    </row>
    <row r="145" spans="1:12" x14ac:dyDescent="0.25">
      <c r="A145">
        <v>715052</v>
      </c>
      <c r="B145">
        <v>15.07299995</v>
      </c>
      <c r="C145">
        <v>0.30329999000000002</v>
      </c>
      <c r="D145">
        <v>35.233001710000003</v>
      </c>
      <c r="E145">
        <v>0.28134998999999999</v>
      </c>
      <c r="F145">
        <v>37.701000209999997</v>
      </c>
      <c r="G145">
        <v>0.79280001</v>
      </c>
      <c r="H145">
        <v>31.12800026</v>
      </c>
      <c r="J145" s="2">
        <f>TREND(Calibration!$A$2:$A$4,Calibration!$B$2:$B$4,C145)</f>
        <v>317.60003477406963</v>
      </c>
      <c r="K145" s="2">
        <f>TREND(Calibration!$A$2:$A$4,Calibration!$C$2:$C$4,E145)</f>
        <v>680.07720704580584</v>
      </c>
      <c r="L145" s="2">
        <f>TREND(Calibration!$A$2:$A$4,Calibration!$D$2:$D$4,G145)</f>
        <v>574.75474587738245</v>
      </c>
    </row>
    <row r="146" spans="1:12" x14ac:dyDescent="0.25">
      <c r="A146">
        <v>719996</v>
      </c>
      <c r="B146">
        <v>14.99400043</v>
      </c>
      <c r="C146">
        <v>0.30351999000000002</v>
      </c>
      <c r="D146">
        <v>35.273998259999999</v>
      </c>
      <c r="E146">
        <v>0.28005998999999998</v>
      </c>
      <c r="F146">
        <v>37.678001399999999</v>
      </c>
      <c r="G146">
        <v>0.79220003000000005</v>
      </c>
      <c r="H146">
        <v>31.076999659999998</v>
      </c>
      <c r="J146" s="2">
        <f>TREND(Calibration!$A$2:$A$4,Calibration!$B$2:$B$4,C146)</f>
        <v>318.572985803964</v>
      </c>
      <c r="K146" s="2">
        <f>TREND(Calibration!$A$2:$A$4,Calibration!$C$2:$C$4,E146)</f>
        <v>670.00666267102565</v>
      </c>
      <c r="L146" s="2">
        <f>TREND(Calibration!$A$2:$A$4,Calibration!$D$2:$D$4,G146)</f>
        <v>574.32954879991837</v>
      </c>
    </row>
    <row r="147" spans="1:12" x14ac:dyDescent="0.25">
      <c r="A147">
        <v>725143</v>
      </c>
      <c r="B147">
        <v>14.911000250000001</v>
      </c>
      <c r="C147">
        <v>0.30373000999999999</v>
      </c>
      <c r="D147">
        <v>35.276000979999999</v>
      </c>
      <c r="E147">
        <v>0.27864999000000001</v>
      </c>
      <c r="F147">
        <v>37.659000399999996</v>
      </c>
      <c r="G147">
        <v>0.78469997999999996</v>
      </c>
      <c r="H147">
        <v>31.06100082</v>
      </c>
      <c r="J147" s="2">
        <f>TREND(Calibration!$A$2:$A$4,Calibration!$B$2:$B$4,C147)</f>
        <v>319.50180023713824</v>
      </c>
      <c r="K147" s="2">
        <f>TREND(Calibration!$A$2:$A$4,Calibration!$C$2:$C$4,E147)</f>
        <v>658.99932347068511</v>
      </c>
      <c r="L147" s="2">
        <f>TREND(Calibration!$A$2:$A$4,Calibration!$D$2:$D$4,G147)</f>
        <v>569.01437272599185</v>
      </c>
    </row>
    <row r="148" spans="1:12" x14ac:dyDescent="0.25">
      <c r="A148">
        <v>730042</v>
      </c>
      <c r="B148">
        <v>14.876000400000001</v>
      </c>
      <c r="C148">
        <v>0.30107999000000002</v>
      </c>
      <c r="D148">
        <v>35.257999419999997</v>
      </c>
      <c r="E148">
        <v>0.27718999999999999</v>
      </c>
      <c r="F148">
        <v>37.645000459999999</v>
      </c>
      <c r="G148">
        <v>0.78579997999999995</v>
      </c>
      <c r="H148">
        <v>31.06100082</v>
      </c>
      <c r="J148" s="2">
        <f>TREND(Calibration!$A$2:$A$4,Calibration!$B$2:$B$4,C148)</f>
        <v>307.78207438150048</v>
      </c>
      <c r="K148" s="2">
        <f>TREND(Calibration!$A$2:$A$4,Calibration!$C$2:$C$4,E148)</f>
        <v>647.60173115926204</v>
      </c>
      <c r="L148" s="2">
        <f>TREND(Calibration!$A$2:$A$4,Calibration!$D$2:$D$4,G148)</f>
        <v>569.79392668647461</v>
      </c>
    </row>
    <row r="149" spans="1:12" x14ac:dyDescent="0.25">
      <c r="A149">
        <v>735103</v>
      </c>
      <c r="B149">
        <v>14.864000320000001</v>
      </c>
      <c r="C149">
        <v>0.30129999000000002</v>
      </c>
      <c r="D149">
        <v>35.238998410000001</v>
      </c>
      <c r="E149">
        <v>0.27579000999999997</v>
      </c>
      <c r="F149">
        <v>37.679000850000001</v>
      </c>
      <c r="G149">
        <v>0.78789997000000001</v>
      </c>
      <c r="H149">
        <v>31.125999449999998</v>
      </c>
      <c r="J149" s="2">
        <f>TREND(Calibration!$A$2:$A$4,Calibration!$B$2:$B$4,C149)</f>
        <v>308.75502541139463</v>
      </c>
      <c r="K149" s="2">
        <f>TREND(Calibration!$A$2:$A$4,Calibration!$C$2:$C$4,E149)</f>
        <v>636.67253626061961</v>
      </c>
      <c r="L149" s="2">
        <f>TREND(Calibration!$A$2:$A$4,Calibration!$D$2:$D$4,G149)</f>
        <v>571.28215897872406</v>
      </c>
    </row>
    <row r="150" spans="1:12" x14ac:dyDescent="0.25">
      <c r="A150">
        <v>739996</v>
      </c>
      <c r="B150">
        <v>14.84000015</v>
      </c>
      <c r="C150">
        <v>0.30210998999999999</v>
      </c>
      <c r="D150">
        <v>35.277000430000001</v>
      </c>
      <c r="E150">
        <v>0.27318998999999999</v>
      </c>
      <c r="F150">
        <v>37.666999820000001</v>
      </c>
      <c r="G150">
        <v>0.78250003000000001</v>
      </c>
      <c r="H150">
        <v>31.158000950000002</v>
      </c>
      <c r="J150" s="2">
        <f>TREND(Calibration!$A$2:$A$4,Calibration!$B$2:$B$4,C150)</f>
        <v>312.33725420327801</v>
      </c>
      <c r="K150" s="2">
        <f>TREND(Calibration!$A$2:$A$4,Calibration!$C$2:$C$4,E150)</f>
        <v>616.37515890766213</v>
      </c>
      <c r="L150" s="2">
        <f>TREND(Calibration!$A$2:$A$4,Calibration!$D$2:$D$4,G150)</f>
        <v>567.45530023929723</v>
      </c>
    </row>
    <row r="151" spans="1:12" x14ac:dyDescent="0.25">
      <c r="A151">
        <v>744995</v>
      </c>
      <c r="B151">
        <v>14.87199974</v>
      </c>
      <c r="C151">
        <v>0.30248999999999998</v>
      </c>
      <c r="D151">
        <v>35.27099991</v>
      </c>
      <c r="E151">
        <v>0.27232999000000002</v>
      </c>
      <c r="F151">
        <v>37.671001429999997</v>
      </c>
      <c r="G151">
        <v>0.78359997000000003</v>
      </c>
      <c r="H151">
        <v>31.070999149999999</v>
      </c>
      <c r="J151" s="2">
        <f>TREND(Calibration!$A$2:$A$4,Calibration!$B$2:$B$4,C151)</f>
        <v>314.01785020723287</v>
      </c>
      <c r="K151" s="2">
        <f>TREND(Calibration!$A$2:$A$4,Calibration!$C$2:$C$4,E151)</f>
        <v>609.66146265780867</v>
      </c>
      <c r="L151" s="2">
        <f>TREND(Calibration!$A$2:$A$4,Calibration!$D$2:$D$4,G151)</f>
        <v>568.23481167865486</v>
      </c>
    </row>
    <row r="152" spans="1:12" x14ac:dyDescent="0.25">
      <c r="A152">
        <v>749995</v>
      </c>
      <c r="B152">
        <v>15.01799965</v>
      </c>
      <c r="C152">
        <v>0.30162000999999999</v>
      </c>
      <c r="D152">
        <v>35.245998380000003</v>
      </c>
      <c r="E152">
        <v>0.27092000999999999</v>
      </c>
      <c r="F152">
        <v>37.619998930000001</v>
      </c>
      <c r="G152">
        <v>0.77770001</v>
      </c>
      <c r="H152">
        <v>31.100000380000001</v>
      </c>
      <c r="J152" s="2">
        <f>TREND(Calibration!$A$2:$A$4,Calibration!$B$2:$B$4,C152)</f>
        <v>310.17031535951628</v>
      </c>
      <c r="K152" s="2">
        <f>TREND(Calibration!$A$2:$A$4,Calibration!$C$2:$C$4,E152)</f>
        <v>598.65427958993837</v>
      </c>
      <c r="L152" s="2">
        <f>TREND(Calibration!$A$2:$A$4,Calibration!$D$2:$D$4,G152)</f>
        <v>564.05359605620924</v>
      </c>
    </row>
    <row r="153" spans="1:12" x14ac:dyDescent="0.25">
      <c r="A153">
        <v>754995</v>
      </c>
      <c r="B153">
        <v>15.19499969</v>
      </c>
      <c r="C153">
        <v>0.30206000999999999</v>
      </c>
      <c r="D153">
        <v>35.26499939</v>
      </c>
      <c r="E153">
        <v>0.27006000000000002</v>
      </c>
      <c r="F153">
        <v>37.664001460000001</v>
      </c>
      <c r="G153">
        <v>0.77229999999999999</v>
      </c>
      <c r="H153">
        <v>31.070999149999999</v>
      </c>
      <c r="J153" s="2">
        <f>TREND(Calibration!$A$2:$A$4,Calibration!$B$2:$B$4,C153)</f>
        <v>312.1162174193048</v>
      </c>
      <c r="K153" s="2">
        <f>TREND(Calibration!$A$2:$A$4,Calibration!$C$2:$C$4,E153)</f>
        <v>591.94050527385002</v>
      </c>
      <c r="L153" s="2">
        <f>TREND(Calibration!$A$2:$A$4,Calibration!$D$2:$D$4,G153)</f>
        <v>560.22668770880307</v>
      </c>
    </row>
    <row r="154" spans="1:12" x14ac:dyDescent="0.25">
      <c r="A154">
        <v>760109</v>
      </c>
      <c r="B154">
        <v>15.27000046</v>
      </c>
      <c r="C154">
        <v>0.30168</v>
      </c>
      <c r="D154">
        <v>35.277999880000003</v>
      </c>
      <c r="E154">
        <v>0.26870999000000001</v>
      </c>
      <c r="F154">
        <v>37.651000979999999</v>
      </c>
      <c r="G154">
        <v>0.77439999999999998</v>
      </c>
      <c r="H154">
        <v>31.045000080000001</v>
      </c>
      <c r="J154" s="2">
        <f>TREND(Calibration!$A$2:$A$4,Calibration!$B$2:$B$4,C154)</f>
        <v>310.43562141534971</v>
      </c>
      <c r="K154" s="2">
        <f>TREND(Calibration!$A$2:$A$4,Calibration!$C$2:$C$4,E154)</f>
        <v>581.40148542005386</v>
      </c>
      <c r="L154" s="2">
        <f>TREND(Calibration!$A$2:$A$4,Calibration!$D$2:$D$4,G154)</f>
        <v>561.71492708790663</v>
      </c>
    </row>
    <row r="155" spans="1:12" x14ac:dyDescent="0.25">
      <c r="A155">
        <v>764996</v>
      </c>
      <c r="B155">
        <v>15.26799965</v>
      </c>
      <c r="C155">
        <v>0.30605999</v>
      </c>
      <c r="D155">
        <v>35.276000979999999</v>
      </c>
      <c r="E155">
        <v>0.26778998999999998</v>
      </c>
      <c r="F155">
        <v>37.661998750000002</v>
      </c>
      <c r="G155">
        <v>0.7712</v>
      </c>
      <c r="H155">
        <v>31.05200005</v>
      </c>
      <c r="J155" s="2">
        <f>TREND(Calibration!$A$2:$A$4,Calibration!$B$2:$B$4,C155)</f>
        <v>329.8061476945611</v>
      </c>
      <c r="K155" s="2">
        <f>TREND(Calibration!$A$2:$A$4,Calibration!$C$2:$C$4,E155)</f>
        <v>574.21939175741977</v>
      </c>
      <c r="L155" s="2">
        <f>TREND(Calibration!$A$2:$A$4,Calibration!$D$2:$D$4,G155)</f>
        <v>559.4471337483202</v>
      </c>
    </row>
    <row r="156" spans="1:12" x14ac:dyDescent="0.25">
      <c r="A156">
        <v>770018</v>
      </c>
      <c r="B156">
        <v>15.149999619999999</v>
      </c>
      <c r="C156">
        <v>0.30388999</v>
      </c>
      <c r="D156">
        <v>35.252998349999999</v>
      </c>
      <c r="E156">
        <v>0.26664999</v>
      </c>
      <c r="F156">
        <v>37.651000979999999</v>
      </c>
      <c r="G156">
        <v>0.78200000999999997</v>
      </c>
      <c r="H156">
        <v>31.148000719999999</v>
      </c>
      <c r="J156" s="2">
        <f>TREND(Calibration!$A$2:$A$4,Calibration!$B$2:$B$4,C156)</f>
        <v>320.20931253605863</v>
      </c>
      <c r="K156" s="2">
        <f>TREND(Calibration!$A$2:$A$4,Calibration!$C$2:$C$4,E156)</f>
        <v>565.31984091459094</v>
      </c>
      <c r="L156" s="2">
        <f>TREND(Calibration!$A$2:$A$4,Calibration!$D$2:$D$4,G156)</f>
        <v>567.10094335627844</v>
      </c>
    </row>
    <row r="157" spans="1:12" x14ac:dyDescent="0.25">
      <c r="A157">
        <v>775060</v>
      </c>
      <c r="B157">
        <v>14.96800041</v>
      </c>
      <c r="C157">
        <v>0.30237999999999998</v>
      </c>
      <c r="D157">
        <v>35.238998410000001</v>
      </c>
      <c r="E157">
        <v>0.26572999000000003</v>
      </c>
      <c r="F157">
        <v>37.640998840000002</v>
      </c>
      <c r="G157">
        <v>0.7712</v>
      </c>
      <c r="H157">
        <v>31.07799911</v>
      </c>
      <c r="J157" s="2">
        <f>TREND(Calibration!$A$2:$A$4,Calibration!$B$2:$B$4,C157)</f>
        <v>313.53137469228591</v>
      </c>
      <c r="K157" s="2">
        <f>TREND(Calibration!$A$2:$A$4,Calibration!$C$2:$C$4,E157)</f>
        <v>558.13774725195731</v>
      </c>
      <c r="L157" s="2">
        <f>TREND(Calibration!$A$2:$A$4,Calibration!$D$2:$D$4,G157)</f>
        <v>559.4471337483202</v>
      </c>
    </row>
    <row r="158" spans="1:12" x14ac:dyDescent="0.25">
      <c r="A158">
        <v>779996</v>
      </c>
      <c r="B158">
        <v>14.925999640000001</v>
      </c>
      <c r="C158">
        <v>0.30616999</v>
      </c>
      <c r="D158">
        <v>35.248001100000003</v>
      </c>
      <c r="E158">
        <v>0.26475999</v>
      </c>
      <c r="F158">
        <v>37.681999210000001</v>
      </c>
      <c r="G158">
        <v>0.77819996999999996</v>
      </c>
      <c r="H158">
        <v>31.055999759999999</v>
      </c>
      <c r="J158" s="2">
        <f>TREND(Calibration!$A$2:$A$4,Calibration!$B$2:$B$4,C158)</f>
        <v>330.29262320950806</v>
      </c>
      <c r="K158" s="2">
        <f>TREND(Calibration!$A$2:$A$4,Calibration!$C$2:$C$4,E158)</f>
        <v>550.56532241200625</v>
      </c>
      <c r="L158" s="2">
        <f>TREND(Calibration!$A$2:$A$4,Calibration!$D$2:$D$4,G158)</f>
        <v>564.4079104181028</v>
      </c>
    </row>
    <row r="159" spans="1:12" x14ac:dyDescent="0.25">
      <c r="A159">
        <v>785002</v>
      </c>
      <c r="B159">
        <v>14.899999619999999</v>
      </c>
      <c r="C159">
        <v>0.30519000000000002</v>
      </c>
      <c r="D159">
        <v>35.244998930000001</v>
      </c>
      <c r="E159">
        <v>0.26346001000000002</v>
      </c>
      <c r="F159">
        <v>37.618999479999999</v>
      </c>
      <c r="G159">
        <v>0.77499998000000003</v>
      </c>
      <c r="H159">
        <v>31.132999420000001</v>
      </c>
      <c r="J159" s="2">
        <f>TREND(Calibration!$A$2:$A$4,Calibration!$B$2:$B$4,C159)</f>
        <v>325.95861284684429</v>
      </c>
      <c r="K159" s="2">
        <f>TREND(Calibration!$A$2:$A$4,Calibration!$C$2:$C$4,E159)</f>
        <v>540.41686793423355</v>
      </c>
      <c r="L159" s="2">
        <f>TREND(Calibration!$A$2:$A$4,Calibration!$D$2:$D$4,G159)</f>
        <v>562.14012416537071</v>
      </c>
    </row>
    <row r="160" spans="1:12" x14ac:dyDescent="0.25">
      <c r="A160">
        <v>790007</v>
      </c>
      <c r="B160">
        <v>14.90499973</v>
      </c>
      <c r="C160">
        <v>0.30616999</v>
      </c>
      <c r="D160">
        <v>35.251998899999997</v>
      </c>
      <c r="E160">
        <v>0.2626</v>
      </c>
      <c r="F160">
        <v>37.65499878</v>
      </c>
      <c r="G160">
        <v>0.77659999999999996</v>
      </c>
      <c r="H160">
        <v>31.115999219999999</v>
      </c>
      <c r="J160" s="2">
        <f>TREND(Calibration!$A$2:$A$4,Calibration!$B$2:$B$4,C160)</f>
        <v>330.29262320950806</v>
      </c>
      <c r="K160" s="2">
        <f>TREND(Calibration!$A$2:$A$4,Calibration!$C$2:$C$4,E160)</f>
        <v>533.70309361814475</v>
      </c>
      <c r="L160" s="2">
        <f>TREND(Calibration!$A$2:$A$4,Calibration!$D$2:$D$4,G160)</f>
        <v>563.27403500887226</v>
      </c>
    </row>
    <row r="161" spans="1:12" x14ac:dyDescent="0.25">
      <c r="A161">
        <v>795096</v>
      </c>
      <c r="B161">
        <v>14.850000380000001</v>
      </c>
      <c r="C161">
        <v>0.30546001</v>
      </c>
      <c r="D161">
        <v>35.27099991</v>
      </c>
      <c r="E161">
        <v>0.26161999000000002</v>
      </c>
      <c r="F161">
        <v>37.671001429999997</v>
      </c>
      <c r="G161">
        <v>0.76959997000000002</v>
      </c>
      <c r="H161">
        <v>31.097000120000001</v>
      </c>
      <c r="J161" s="2">
        <f>TREND(Calibration!$A$2:$A$4,Calibration!$B$2:$B$4,C161)</f>
        <v>327.15273333585219</v>
      </c>
      <c r="K161" s="2">
        <f>TREND(Calibration!$A$2:$A$4,Calibration!$C$2:$C$4,E161)</f>
        <v>526.05252447649514</v>
      </c>
      <c r="L161" s="2">
        <f>TREND(Calibration!$A$2:$A$4,Calibration!$D$2:$D$4,G161)</f>
        <v>558.31321581796453</v>
      </c>
    </row>
    <row r="162" spans="1:12" x14ac:dyDescent="0.25">
      <c r="A162">
        <v>799997</v>
      </c>
      <c r="B162">
        <v>14.85499954</v>
      </c>
      <c r="C162">
        <v>0.30637999999999999</v>
      </c>
      <c r="D162">
        <v>35.257999419999997</v>
      </c>
      <c r="E162">
        <v>0.26091998999999999</v>
      </c>
      <c r="F162">
        <v>37.67599869</v>
      </c>
      <c r="G162">
        <v>0.76789998999999998</v>
      </c>
      <c r="H162">
        <v>31.07799911</v>
      </c>
      <c r="J162" s="2">
        <f>TREND(Calibration!$A$2:$A$4,Calibration!$B$2:$B$4,C162)</f>
        <v>331.22139341763568</v>
      </c>
      <c r="K162" s="2">
        <f>TREND(Calibration!$A$2:$A$4,Calibration!$C$2:$C$4,E162)</f>
        <v>520.58788799405602</v>
      </c>
      <c r="L162" s="2">
        <f>TREND(Calibration!$A$2:$A$4,Calibration!$D$2:$D$4,G162)</f>
        <v>557.10846478001758</v>
      </c>
    </row>
    <row r="163" spans="1:12" x14ac:dyDescent="0.25">
      <c r="A163">
        <v>805002</v>
      </c>
      <c r="B163">
        <v>14.897000309999999</v>
      </c>
      <c r="C163">
        <v>0.30552000000000001</v>
      </c>
      <c r="D163">
        <v>35.23500061</v>
      </c>
      <c r="E163">
        <v>0.25988999000000002</v>
      </c>
      <c r="F163">
        <v>37.659999849999998</v>
      </c>
      <c r="G163">
        <v>0.76630001999999997</v>
      </c>
      <c r="H163">
        <v>31.158000950000002</v>
      </c>
      <c r="J163" s="2">
        <f>TREND(Calibration!$A$2:$A$4,Calibration!$B$2:$B$4,C163)</f>
        <v>327.41803939168562</v>
      </c>
      <c r="K163" s="2">
        <f>TREND(Calibration!$A$2:$A$4,Calibration!$C$2:$C$4,E163)</f>
        <v>512.54706574132479</v>
      </c>
      <c r="L163" s="2">
        <f>TREND(Calibration!$A$2:$A$4,Calibration!$D$2:$D$4,G163)</f>
        <v>555.97458937078693</v>
      </c>
    </row>
    <row r="164" spans="1:12" x14ac:dyDescent="0.25">
      <c r="A164">
        <v>809995</v>
      </c>
      <c r="B164">
        <v>14.87100029</v>
      </c>
      <c r="C164">
        <v>0.30508000000000002</v>
      </c>
      <c r="D164">
        <v>35.270000459999999</v>
      </c>
      <c r="E164">
        <v>0.25929998999999998</v>
      </c>
      <c r="F164">
        <v>37.66999817</v>
      </c>
      <c r="G164">
        <v>0.76520001999999998</v>
      </c>
      <c r="H164">
        <v>31.080999370000001</v>
      </c>
      <c r="J164" s="2">
        <f>TREND(Calibration!$A$2:$A$4,Calibration!$B$2:$B$4,C164)</f>
        <v>325.4721373318971</v>
      </c>
      <c r="K164" s="2">
        <f>TREND(Calibration!$A$2:$A$4,Calibration!$C$2:$C$4,E164)</f>
        <v>507.94115784898327</v>
      </c>
      <c r="L164" s="2">
        <f>TREND(Calibration!$A$2:$A$4,Calibration!$D$2:$D$4,G164)</f>
        <v>555.19503541030417</v>
      </c>
    </row>
    <row r="165" spans="1:12" x14ac:dyDescent="0.25">
      <c r="A165">
        <v>814995</v>
      </c>
      <c r="B165">
        <v>14.920000079999999</v>
      </c>
      <c r="C165">
        <v>0.30491998999999997</v>
      </c>
      <c r="D165">
        <v>35.270000459999999</v>
      </c>
      <c r="E165">
        <v>0.25871</v>
      </c>
      <c r="F165">
        <v>37.638000490000003</v>
      </c>
      <c r="G165">
        <v>0.75550002000000005</v>
      </c>
      <c r="H165">
        <v>31.072000500000001</v>
      </c>
      <c r="J165" s="2">
        <f>TREND(Calibration!$A$2:$A$4,Calibration!$B$2:$B$4,C165)</f>
        <v>324.76449235783616</v>
      </c>
      <c r="K165" s="2">
        <f>TREND(Calibration!$A$2:$A$4,Calibration!$C$2:$C$4,E165)</f>
        <v>503.33532802287755</v>
      </c>
      <c r="L165" s="2">
        <f>TREND(Calibration!$A$2:$A$4,Calibration!$D$2:$D$4,G165)</f>
        <v>548.32078684968303</v>
      </c>
    </row>
    <row r="166" spans="1:12" x14ac:dyDescent="0.25">
      <c r="A166">
        <v>820236</v>
      </c>
      <c r="B166">
        <v>14.96199989</v>
      </c>
      <c r="C166">
        <v>0.30524999000000003</v>
      </c>
      <c r="D166">
        <v>35.261001589999999</v>
      </c>
      <c r="E166">
        <v>0.25799999000000001</v>
      </c>
      <c r="F166">
        <v>37.618999479999999</v>
      </c>
      <c r="G166">
        <v>0.75819999000000005</v>
      </c>
      <c r="H166">
        <v>31.0909996</v>
      </c>
      <c r="J166" s="2">
        <f>TREND(Calibration!$A$2:$A$4,Calibration!$B$2:$B$4,C166)</f>
        <v>326.22391890267772</v>
      </c>
      <c r="K166" s="2">
        <f>TREND(Calibration!$A$2:$A$4,Calibration!$C$2:$C$4,E166)</f>
        <v>497.79254723873987</v>
      </c>
      <c r="L166" s="2">
        <f>TREND(Calibration!$A$2:$A$4,Calibration!$D$2:$D$4,G166)</f>
        <v>550.23421621939644</v>
      </c>
    </row>
    <row r="167" spans="1:12" x14ac:dyDescent="0.25">
      <c r="A167">
        <v>825138</v>
      </c>
      <c r="B167">
        <v>15.09200001</v>
      </c>
      <c r="C167">
        <v>0.30399999</v>
      </c>
      <c r="D167">
        <v>35.209999080000003</v>
      </c>
      <c r="E167">
        <v>0.25703000999999998</v>
      </c>
      <c r="F167">
        <v>37.673000340000002</v>
      </c>
      <c r="G167">
        <v>0.76899998999999997</v>
      </c>
      <c r="H167">
        <v>31.155000690000001</v>
      </c>
      <c r="J167" s="2">
        <f>TREND(Calibration!$A$2:$A$4,Calibration!$B$2:$B$4,C167)</f>
        <v>320.69578805100582</v>
      </c>
      <c r="K167" s="2">
        <f>TREND(Calibration!$A$2:$A$4,Calibration!$C$2:$C$4,E167)</f>
        <v>490.22027853125974</v>
      </c>
      <c r="L167" s="2">
        <f>TREND(Calibration!$A$2:$A$4,Calibration!$D$2:$D$4,G167)</f>
        <v>557.88801874050034</v>
      </c>
    </row>
    <row r="168" spans="1:12" x14ac:dyDescent="0.25">
      <c r="A168">
        <v>829996</v>
      </c>
      <c r="B168">
        <v>15.08199978</v>
      </c>
      <c r="C168">
        <v>0.30659999999999998</v>
      </c>
      <c r="D168">
        <v>35.266998289999997</v>
      </c>
      <c r="E168">
        <v>0.25642999999999999</v>
      </c>
      <c r="F168">
        <v>37.653999329999998</v>
      </c>
      <c r="G168">
        <v>0.74959998999999999</v>
      </c>
      <c r="H168">
        <v>31.065000529999999</v>
      </c>
      <c r="J168" s="2">
        <f>TREND(Calibration!$A$2:$A$4,Calibration!$B$2:$B$4,C168)</f>
        <v>332.19434444753006</v>
      </c>
      <c r="K168" s="2">
        <f>TREND(Calibration!$A$2:$A$4,Calibration!$C$2:$C$4,E168)</f>
        <v>485.53622633721966</v>
      </c>
      <c r="L168" s="2">
        <f>TREND(Calibration!$A$2:$A$4,Calibration!$D$2:$D$4,G168)</f>
        <v>544.13952161925806</v>
      </c>
    </row>
    <row r="169" spans="1:12" x14ac:dyDescent="0.25">
      <c r="A169">
        <v>834995</v>
      </c>
      <c r="B169">
        <v>15.04599953</v>
      </c>
      <c r="C169">
        <v>0.30783999000000001</v>
      </c>
      <c r="D169">
        <v>35.22000122</v>
      </c>
      <c r="E169">
        <v>0.25611001</v>
      </c>
      <c r="F169">
        <v>37.631999970000003</v>
      </c>
      <c r="G169">
        <v>0.75120001999999997</v>
      </c>
      <c r="H169">
        <v>31.10700035</v>
      </c>
      <c r="J169" s="2">
        <f>TREND(Calibration!$A$2:$A$4,Calibration!$B$2:$B$4,C169)</f>
        <v>337.67820602734173</v>
      </c>
      <c r="K169" s="2">
        <f>TREND(Calibration!$A$2:$A$4,Calibration!$C$2:$C$4,E169)</f>
        <v>483.0381848686261</v>
      </c>
      <c r="L169" s="2">
        <f>TREND(Calibration!$A$2:$A$4,Calibration!$D$2:$D$4,G169)</f>
        <v>545.27343954961373</v>
      </c>
    </row>
    <row r="170" spans="1:12" x14ac:dyDescent="0.25">
      <c r="A170">
        <v>840047</v>
      </c>
      <c r="B170">
        <v>14.96500015</v>
      </c>
      <c r="C170">
        <v>0.30264999999999997</v>
      </c>
      <c r="D170">
        <v>35.254001619999997</v>
      </c>
      <c r="E170">
        <v>0.25508001000000002</v>
      </c>
      <c r="F170">
        <v>37.67599869</v>
      </c>
      <c r="G170">
        <v>0.74580002000000001</v>
      </c>
      <c r="H170">
        <v>31.07799911</v>
      </c>
      <c r="J170" s="2">
        <f>TREND(Calibration!$A$2:$A$4,Calibration!$B$2:$B$4,C170)</f>
        <v>314.72545095624696</v>
      </c>
      <c r="K170" s="2">
        <f>TREND(Calibration!$A$2:$A$4,Calibration!$C$2:$C$4,E170)</f>
        <v>474.99736261589487</v>
      </c>
      <c r="L170" s="2">
        <f>TREND(Calibration!$A$2:$A$4,Calibration!$D$2:$D$4,G170)</f>
        <v>541.44653828906178</v>
      </c>
    </row>
    <row r="171" spans="1:12" x14ac:dyDescent="0.25">
      <c r="A171">
        <v>844996</v>
      </c>
      <c r="B171">
        <v>14.85499954</v>
      </c>
      <c r="C171">
        <v>0.30248999999999998</v>
      </c>
      <c r="D171">
        <v>35.250999450000002</v>
      </c>
      <c r="E171">
        <v>0.25448999</v>
      </c>
      <c r="F171">
        <v>37.616001130000001</v>
      </c>
      <c r="G171">
        <v>0.74309999000000004</v>
      </c>
      <c r="H171">
        <v>31.128999709999999</v>
      </c>
      <c r="J171" s="2">
        <f>TREND(Calibration!$A$2:$A$4,Calibration!$B$2:$B$4,C171)</f>
        <v>314.01785020723287</v>
      </c>
      <c r="K171" s="2">
        <f>TREND(Calibration!$A$2:$A$4,Calibration!$C$2:$C$4,E171)</f>
        <v>470.39129859108243</v>
      </c>
      <c r="L171" s="2">
        <f>TREND(Calibration!$A$2:$A$4,Calibration!$D$2:$D$4,G171)</f>
        <v>539.53306639822324</v>
      </c>
    </row>
    <row r="172" spans="1:12" x14ac:dyDescent="0.25">
      <c r="A172">
        <v>849995</v>
      </c>
      <c r="B172">
        <v>14.7670002</v>
      </c>
      <c r="C172">
        <v>0.30513999000000003</v>
      </c>
      <c r="D172">
        <v>35.222999569999999</v>
      </c>
      <c r="E172">
        <v>0.25415999</v>
      </c>
      <c r="F172">
        <v>37.634998320000001</v>
      </c>
      <c r="G172">
        <v>0.75279998999999997</v>
      </c>
      <c r="H172">
        <v>31.1609993</v>
      </c>
      <c r="J172" s="2">
        <f>TREND(Calibration!$A$2:$A$4,Calibration!$B$2:$B$4,C172)</f>
        <v>325.73744338773076</v>
      </c>
      <c r="K172" s="2">
        <f>TREND(Calibration!$A$2:$A$4,Calibration!$C$2:$C$4,E172)</f>
        <v>467.81511282078986</v>
      </c>
      <c r="L172" s="2">
        <f>TREND(Calibration!$A$2:$A$4,Calibration!$D$2:$D$4,G172)</f>
        <v>546.40731495884438</v>
      </c>
    </row>
    <row r="173" spans="1:12" x14ac:dyDescent="0.25">
      <c r="A173">
        <v>854995</v>
      </c>
      <c r="B173">
        <v>14.75399971</v>
      </c>
      <c r="C173">
        <v>0.30454001000000003</v>
      </c>
      <c r="D173">
        <v>35.203998570000003</v>
      </c>
      <c r="E173">
        <v>0.25334999000000002</v>
      </c>
      <c r="F173">
        <v>37.673000340000002</v>
      </c>
      <c r="G173">
        <v>0.75230001999999996</v>
      </c>
      <c r="H173">
        <v>31.177999499999999</v>
      </c>
      <c r="J173" s="2">
        <f>TREND(Calibration!$A$2:$A$4,Calibration!$B$2:$B$4,C173)</f>
        <v>323.08402902902185</v>
      </c>
      <c r="K173" s="2">
        <f>TREND(Calibration!$A$2:$A$4,Calibration!$C$2:$C$4,E173)</f>
        <v>461.4917477482536</v>
      </c>
      <c r="L173" s="2">
        <f>TREND(Calibration!$A$2:$A$4,Calibration!$D$2:$D$4,G173)</f>
        <v>546.0529935100966</v>
      </c>
    </row>
    <row r="174" spans="1:12" x14ac:dyDescent="0.25">
      <c r="A174">
        <v>859995</v>
      </c>
      <c r="B174">
        <v>14.819000239999999</v>
      </c>
      <c r="C174">
        <v>0.30275999999999997</v>
      </c>
      <c r="D174">
        <v>35.201000209999997</v>
      </c>
      <c r="E174">
        <v>0.25308001000000002</v>
      </c>
      <c r="F174">
        <v>37.694999690000003</v>
      </c>
      <c r="G174">
        <v>0.76090002000000001</v>
      </c>
      <c r="H174">
        <v>31.158000950000002</v>
      </c>
      <c r="J174" s="2">
        <f>TREND(Calibration!$A$2:$A$4,Calibration!$B$2:$B$4,C174)</f>
        <v>315.21192647119415</v>
      </c>
      <c r="K174" s="2">
        <f>TREND(Calibration!$A$2:$A$4,Calibration!$C$2:$C$4,E174)</f>
        <v>459.38411552321259</v>
      </c>
      <c r="L174" s="2">
        <f>TREND(Calibration!$A$2:$A$4,Calibration!$D$2:$D$4,G174)</f>
        <v>552.14768811023498</v>
      </c>
    </row>
    <row r="175" spans="1:12" x14ac:dyDescent="0.25">
      <c r="A175">
        <v>865018</v>
      </c>
      <c r="B175">
        <v>14.873999599999999</v>
      </c>
      <c r="C175">
        <v>0.30237999999999998</v>
      </c>
      <c r="D175">
        <v>35.242000580000003</v>
      </c>
      <c r="E175">
        <v>0.25249000999999999</v>
      </c>
      <c r="F175">
        <v>37.679000850000001</v>
      </c>
      <c r="G175">
        <v>0.75070000000000003</v>
      </c>
      <c r="H175">
        <v>31.09399986</v>
      </c>
      <c r="J175" s="2">
        <f>TREND(Calibration!$A$2:$A$4,Calibration!$B$2:$B$4,C175)</f>
        <v>313.53137469228591</v>
      </c>
      <c r="K175" s="2">
        <f>TREND(Calibration!$A$2:$A$4,Calibration!$C$2:$C$4,E175)</f>
        <v>454.77820763087084</v>
      </c>
      <c r="L175" s="2">
        <f>TREND(Calibration!$A$2:$A$4,Calibration!$D$2:$D$4,G175)</f>
        <v>544.91908266659505</v>
      </c>
    </row>
    <row r="176" spans="1:12" x14ac:dyDescent="0.25">
      <c r="A176">
        <v>870052</v>
      </c>
      <c r="B176">
        <v>14.99699974</v>
      </c>
      <c r="C176">
        <v>0.30410999</v>
      </c>
      <c r="D176">
        <v>35.244998930000001</v>
      </c>
      <c r="E176">
        <v>0.25211</v>
      </c>
      <c r="F176">
        <v>37.622001650000001</v>
      </c>
      <c r="G176">
        <v>0.74529999000000002</v>
      </c>
      <c r="H176">
        <v>31.132999420000001</v>
      </c>
      <c r="J176" s="2">
        <f>TREND(Calibration!$A$2:$A$4,Calibration!$B$2:$B$4,C176)</f>
        <v>321.18226356595301</v>
      </c>
      <c r="K176" s="2">
        <f>TREND(Calibration!$A$2:$A$4,Calibration!$C$2:$C$4,E176)</f>
        <v>451.81161261702596</v>
      </c>
      <c r="L176" s="2">
        <f>TREND(Calibration!$A$2:$A$4,Calibration!$D$2:$D$4,G176)</f>
        <v>541.09217431918887</v>
      </c>
    </row>
    <row r="177" spans="1:12" x14ac:dyDescent="0.25">
      <c r="A177">
        <v>875047</v>
      </c>
      <c r="B177">
        <v>15.12100029</v>
      </c>
      <c r="C177">
        <v>0.30270999999999998</v>
      </c>
      <c r="D177">
        <v>35.231998439999998</v>
      </c>
      <c r="E177">
        <v>0.25173000000000001</v>
      </c>
      <c r="F177">
        <v>37.708000179999999</v>
      </c>
      <c r="G177">
        <v>0.75070000000000003</v>
      </c>
      <c r="H177">
        <v>31.11000061</v>
      </c>
      <c r="J177" s="2">
        <f>TREND(Calibration!$A$2:$A$4,Calibration!$B$2:$B$4,C177)</f>
        <v>314.99080123712724</v>
      </c>
      <c r="K177" s="2">
        <f>TREND(Calibration!$A$2:$A$4,Calibration!$C$2:$C$4,E177)</f>
        <v>448.84509566941642</v>
      </c>
      <c r="L177" s="2">
        <f>TREND(Calibration!$A$2:$A$4,Calibration!$D$2:$D$4,G177)</f>
        <v>544.91908266659505</v>
      </c>
    </row>
    <row r="178" spans="1:12" x14ac:dyDescent="0.25">
      <c r="A178">
        <v>880013</v>
      </c>
      <c r="B178">
        <v>15.149999619999999</v>
      </c>
      <c r="C178">
        <v>0.30508000000000002</v>
      </c>
      <c r="D178">
        <v>35.242000580000003</v>
      </c>
      <c r="E178">
        <v>0.25119001000000002</v>
      </c>
      <c r="F178">
        <v>37.673000340000002</v>
      </c>
      <c r="G178">
        <v>0.74309999000000004</v>
      </c>
      <c r="H178">
        <v>31.083999630000001</v>
      </c>
      <c r="J178" s="2">
        <f>TREND(Calibration!$A$2:$A$4,Calibration!$B$2:$B$4,C178)</f>
        <v>325.4721373318971</v>
      </c>
      <c r="K178" s="2">
        <f>TREND(Calibration!$A$2:$A$4,Calibration!$C$2:$C$4,E178)</f>
        <v>444.62959702062767</v>
      </c>
      <c r="L178" s="2">
        <f>TREND(Calibration!$A$2:$A$4,Calibration!$D$2:$D$4,G178)</f>
        <v>539.53306639822324</v>
      </c>
    </row>
    <row r="179" spans="1:12" x14ac:dyDescent="0.25">
      <c r="A179">
        <v>884996</v>
      </c>
      <c r="B179">
        <v>15.149999619999999</v>
      </c>
      <c r="C179">
        <v>0.30680998999999998</v>
      </c>
      <c r="D179">
        <v>35.273998259999999</v>
      </c>
      <c r="E179">
        <v>0.25049000999999999</v>
      </c>
      <c r="F179">
        <v>37.631999970000003</v>
      </c>
      <c r="G179">
        <v>0.73720001999999996</v>
      </c>
      <c r="H179">
        <v>31.059000019999999</v>
      </c>
      <c r="J179" s="2">
        <f>TREND(Calibration!$A$2:$A$4,Calibration!$B$2:$B$4,C179)</f>
        <v>333.12302620556397</v>
      </c>
      <c r="K179" s="2">
        <f>TREND(Calibration!$A$2:$A$4,Calibration!$C$2:$C$4,E179)</f>
        <v>439.16496053818855</v>
      </c>
      <c r="L179" s="2">
        <f>TREND(Calibration!$A$2:$A$4,Calibration!$D$2:$D$4,G179)</f>
        <v>535.3518436889234</v>
      </c>
    </row>
    <row r="180" spans="1:12" x14ac:dyDescent="0.25">
      <c r="A180">
        <v>890078</v>
      </c>
      <c r="B180">
        <v>15.152999879999999</v>
      </c>
      <c r="C180">
        <v>0.30395000999999999</v>
      </c>
      <c r="D180">
        <v>35.248001100000003</v>
      </c>
      <c r="E180">
        <v>0.25027000999999999</v>
      </c>
      <c r="F180">
        <v>37.653999329999998</v>
      </c>
      <c r="G180">
        <v>0.73930001000000001</v>
      </c>
      <c r="H180">
        <v>31.04899979</v>
      </c>
      <c r="J180" s="2">
        <f>TREND(Calibration!$A$2:$A$4,Calibration!$B$2:$B$4,C180)</f>
        <v>320.47475126703262</v>
      </c>
      <c r="K180" s="2">
        <f>TREND(Calibration!$A$2:$A$4,Calibration!$C$2:$C$4,E180)</f>
        <v>437.44750335799358</v>
      </c>
      <c r="L180" s="2">
        <f>TREND(Calibration!$A$2:$A$4,Calibration!$D$2:$D$4,G180)</f>
        <v>536.84007598117284</v>
      </c>
    </row>
    <row r="181" spans="1:12" x14ac:dyDescent="0.25">
      <c r="A181">
        <v>894995</v>
      </c>
      <c r="B181">
        <v>15.13399982</v>
      </c>
      <c r="C181">
        <v>0.30270999999999998</v>
      </c>
      <c r="D181">
        <v>35.289001460000001</v>
      </c>
      <c r="E181">
        <v>0.25022</v>
      </c>
      <c r="F181">
        <v>37.638000490000003</v>
      </c>
      <c r="G181">
        <v>0.73769998999999997</v>
      </c>
      <c r="H181">
        <v>31.020000459999999</v>
      </c>
      <c r="J181" s="2">
        <f>TREND(Calibration!$A$2:$A$4,Calibration!$B$2:$B$4,C181)</f>
        <v>314.99080123712724</v>
      </c>
      <c r="K181" s="2">
        <f>TREND(Calibration!$A$2:$A$4,Calibration!$C$2:$C$4,E181)</f>
        <v>437.05709411444104</v>
      </c>
      <c r="L181" s="2">
        <f>TREND(Calibration!$A$2:$A$4,Calibration!$D$2:$D$4,G181)</f>
        <v>535.70616513767118</v>
      </c>
    </row>
    <row r="182" spans="1:12" x14ac:dyDescent="0.25">
      <c r="A182">
        <v>900080</v>
      </c>
      <c r="B182">
        <v>15.114000320000001</v>
      </c>
      <c r="C182">
        <v>0.30417000999999999</v>
      </c>
      <c r="D182">
        <v>35.248001100000003</v>
      </c>
      <c r="E182">
        <v>0.25</v>
      </c>
      <c r="F182">
        <v>37.590999600000004</v>
      </c>
      <c r="G182">
        <v>0.73229997999999996</v>
      </c>
      <c r="H182">
        <v>31.09399986</v>
      </c>
      <c r="J182" s="2">
        <f>TREND(Calibration!$A$2:$A$4,Calibration!$B$2:$B$4,C182)</f>
        <v>321.44770229692676</v>
      </c>
      <c r="K182" s="2">
        <f>TREND(Calibration!$A$2:$A$4,Calibration!$C$2:$C$4,E182)</f>
        <v>435.33963693424607</v>
      </c>
      <c r="L182" s="2">
        <f>TREND(Calibration!$A$2:$A$4,Calibration!$D$2:$D$4,G182)</f>
        <v>531.879256790265</v>
      </c>
    </row>
    <row r="183" spans="1:12" x14ac:dyDescent="0.25">
      <c r="A183">
        <v>904995</v>
      </c>
      <c r="B183">
        <v>15.07900047</v>
      </c>
      <c r="C183">
        <v>0.30000000999999998</v>
      </c>
      <c r="D183">
        <v>35.23500061</v>
      </c>
      <c r="E183">
        <v>0.24956999999999999</v>
      </c>
      <c r="F183">
        <v>37.659999849999998</v>
      </c>
      <c r="G183">
        <v>0.73659998000000004</v>
      </c>
      <c r="H183">
        <v>31.145000459999999</v>
      </c>
      <c r="J183" s="2">
        <f>TREND(Calibration!$A$2:$A$4,Calibration!$B$2:$B$4,C183)</f>
        <v>303.00585777574952</v>
      </c>
      <c r="K183" s="2">
        <f>TREND(Calibration!$A$2:$A$4,Calibration!$C$2:$C$4,E183)</f>
        <v>431.98278880931935</v>
      </c>
      <c r="L183" s="2">
        <f>TREND(Calibration!$A$2:$A$4,Calibration!$D$2:$D$4,G183)</f>
        <v>534.92660409033431</v>
      </c>
    </row>
    <row r="184" spans="1:12" x14ac:dyDescent="0.25">
      <c r="A184">
        <v>910094</v>
      </c>
      <c r="B184">
        <v>15.03299999</v>
      </c>
      <c r="C184">
        <v>0.30395000999999999</v>
      </c>
      <c r="D184">
        <v>35.248001100000003</v>
      </c>
      <c r="E184">
        <v>0.24924999</v>
      </c>
      <c r="F184">
        <v>37.647998809999997</v>
      </c>
      <c r="G184">
        <v>0.72420001000000001</v>
      </c>
      <c r="H184">
        <v>31.142000199999998</v>
      </c>
      <c r="J184" s="2">
        <f>TREND(Calibration!$A$2:$A$4,Calibration!$B$2:$B$4,C184)</f>
        <v>320.47475126703262</v>
      </c>
      <c r="K184" s="2">
        <f>TREND(Calibration!$A$2:$A$4,Calibration!$C$2:$C$4,E184)</f>
        <v>429.48459120825487</v>
      </c>
      <c r="L184" s="2">
        <f>TREND(Calibration!$A$2:$A$4,Calibration!$D$2:$D$4,G184)</f>
        <v>526.13892615999964</v>
      </c>
    </row>
    <row r="185" spans="1:12" x14ac:dyDescent="0.25">
      <c r="A185">
        <v>915061</v>
      </c>
      <c r="B185">
        <v>15.02000046</v>
      </c>
      <c r="C185">
        <v>0.30226999999999998</v>
      </c>
      <c r="D185">
        <v>35.231998439999998</v>
      </c>
      <c r="E185">
        <v>0.24898000000000001</v>
      </c>
      <c r="F185">
        <v>37.740001679999999</v>
      </c>
      <c r="G185">
        <v>0.73610001999999997</v>
      </c>
      <c r="H185">
        <v>31.135999680000001</v>
      </c>
      <c r="J185" s="2">
        <f>TREND(Calibration!$A$2:$A$4,Calibration!$B$2:$B$4,C185)</f>
        <v>313.04489917733872</v>
      </c>
      <c r="K185" s="2">
        <f>TREND(Calibration!$A$2:$A$4,Calibration!$C$2:$C$4,E185)</f>
        <v>427.37688091697805</v>
      </c>
      <c r="L185" s="2">
        <f>TREND(Calibration!$A$2:$A$4,Calibration!$D$2:$D$4,G185)</f>
        <v>534.57228972844064</v>
      </c>
    </row>
    <row r="186" spans="1:12" x14ac:dyDescent="0.25">
      <c r="A186">
        <v>919997</v>
      </c>
      <c r="B186">
        <v>14.980999949999999</v>
      </c>
      <c r="C186">
        <v>0.30318999000000002</v>
      </c>
      <c r="D186">
        <v>35.213001249999998</v>
      </c>
      <c r="E186">
        <v>0.24891999000000001</v>
      </c>
      <c r="F186">
        <v>37.701999659999998</v>
      </c>
      <c r="G186">
        <v>0.72689998</v>
      </c>
      <c r="H186">
        <v>31.180999759999999</v>
      </c>
      <c r="J186" s="2">
        <f>TREND(Calibration!$A$2:$A$4,Calibration!$B$2:$B$4,C186)</f>
        <v>317.11355925912267</v>
      </c>
      <c r="K186" s="2">
        <f>TREND(Calibration!$A$2:$A$4,Calibration!$C$2:$C$4,E186)</f>
        <v>426.9084054379623</v>
      </c>
      <c r="L186" s="2">
        <f>TREND(Calibration!$A$2:$A$4,Calibration!$D$2:$D$4,G186)</f>
        <v>528.05235552971305</v>
      </c>
    </row>
    <row r="187" spans="1:12" x14ac:dyDescent="0.25">
      <c r="A187">
        <v>925103</v>
      </c>
      <c r="B187">
        <v>14.928999900000001</v>
      </c>
      <c r="C187">
        <v>0.30307999000000002</v>
      </c>
      <c r="D187">
        <v>35.215999600000004</v>
      </c>
      <c r="E187">
        <v>0.24854000000000001</v>
      </c>
      <c r="F187">
        <v>37.651000979999999</v>
      </c>
      <c r="G187">
        <v>0.7177</v>
      </c>
      <c r="H187">
        <v>31.177999499999999</v>
      </c>
      <c r="J187" s="2">
        <f>TREND(Calibration!$A$2:$A$4,Calibration!$B$2:$B$4,C187)</f>
        <v>316.62708374417548</v>
      </c>
      <c r="K187" s="2">
        <f>TREND(Calibration!$A$2:$A$4,Calibration!$C$2:$C$4,E187)</f>
        <v>423.94196655658811</v>
      </c>
      <c r="L187" s="2">
        <f>TREND(Calibration!$A$2:$A$4,Calibration!$D$2:$D$4,G187)</f>
        <v>521.5324638521106</v>
      </c>
    </row>
    <row r="188" spans="1:12" x14ac:dyDescent="0.25">
      <c r="A188">
        <v>929996</v>
      </c>
      <c r="B188">
        <v>14.975000380000001</v>
      </c>
      <c r="C188">
        <v>0.30129999000000002</v>
      </c>
      <c r="D188">
        <v>35.215999600000004</v>
      </c>
      <c r="E188">
        <v>0.24822</v>
      </c>
      <c r="F188">
        <v>37.723999020000001</v>
      </c>
      <c r="G188">
        <v>0.72420001000000001</v>
      </c>
      <c r="H188">
        <v>31.167999269999999</v>
      </c>
      <c r="J188" s="2">
        <f>TREND(Calibration!$A$2:$A$4,Calibration!$B$2:$B$4,C188)</f>
        <v>308.75502541139463</v>
      </c>
      <c r="K188" s="2">
        <f>TREND(Calibration!$A$2:$A$4,Calibration!$C$2:$C$4,E188)</f>
        <v>421.44384702175876</v>
      </c>
      <c r="L188" s="2">
        <f>TREND(Calibration!$A$2:$A$4,Calibration!$D$2:$D$4,G188)</f>
        <v>526.13892615999964</v>
      </c>
    </row>
    <row r="189" spans="1:12" x14ac:dyDescent="0.25">
      <c r="A189">
        <v>935093</v>
      </c>
      <c r="B189">
        <v>15.01399994</v>
      </c>
      <c r="C189">
        <v>0.30432998999999999</v>
      </c>
      <c r="D189">
        <v>35.248001100000003</v>
      </c>
      <c r="E189">
        <v>0.24795</v>
      </c>
      <c r="F189">
        <v>37.666999820000001</v>
      </c>
      <c r="G189">
        <v>0.71390003000000002</v>
      </c>
      <c r="H189">
        <v>31.08799934</v>
      </c>
      <c r="J189" s="2">
        <f>TREND(Calibration!$A$2:$A$4,Calibration!$B$2:$B$4,C189)</f>
        <v>322.15521459584716</v>
      </c>
      <c r="K189" s="2">
        <f>TREND(Calibration!$A$2:$A$4,Calibration!$C$2:$C$4,E189)</f>
        <v>419.33605866424682</v>
      </c>
      <c r="L189" s="2">
        <f>TREND(Calibration!$A$2:$A$4,Calibration!$D$2:$D$4,G189)</f>
        <v>518.83948052191431</v>
      </c>
    </row>
    <row r="190" spans="1:12" x14ac:dyDescent="0.25">
      <c r="A190">
        <v>939999</v>
      </c>
      <c r="B190">
        <v>15.01399994</v>
      </c>
      <c r="C190">
        <v>0.31080999999999998</v>
      </c>
      <c r="D190">
        <v>35.238998410000001</v>
      </c>
      <c r="E190">
        <v>0.24756998999999999</v>
      </c>
      <c r="F190">
        <v>37.66999817</v>
      </c>
      <c r="G190">
        <v>0.71390003000000002</v>
      </c>
      <c r="H190">
        <v>31.055999759999999</v>
      </c>
      <c r="J190" s="2">
        <f>TREND(Calibration!$A$2:$A$4,Calibration!$B$2:$B$4,C190)</f>
        <v>350.8130891559606</v>
      </c>
      <c r="K190" s="2">
        <f>TREND(Calibration!$A$2:$A$4,Calibration!$C$2:$C$4,E190)</f>
        <v>416.36946365040149</v>
      </c>
      <c r="L190" s="2">
        <f>TREND(Calibration!$A$2:$A$4,Calibration!$D$2:$D$4,G190)</f>
        <v>518.83948052191431</v>
      </c>
    </row>
    <row r="191" spans="1:12" x14ac:dyDescent="0.25">
      <c r="A191">
        <v>945062</v>
      </c>
      <c r="B191">
        <v>15.01399994</v>
      </c>
      <c r="C191">
        <v>0.30832999999999999</v>
      </c>
      <c r="D191">
        <v>35.270000459999999</v>
      </c>
      <c r="E191">
        <v>0.24767998999999999</v>
      </c>
      <c r="F191">
        <v>37.625</v>
      </c>
      <c r="G191">
        <v>0.70420002999999998</v>
      </c>
      <c r="H191">
        <v>31.083999630000001</v>
      </c>
      <c r="J191" s="2">
        <f>TREND(Calibration!$A$2:$A$4,Calibration!$B$2:$B$4,C191)</f>
        <v>339.84527754624378</v>
      </c>
      <c r="K191" s="2">
        <f>TREND(Calibration!$A$2:$A$4,Calibration!$C$2:$C$4,E191)</f>
        <v>417.22819224049908</v>
      </c>
      <c r="L191" s="2">
        <f>TREND(Calibration!$A$2:$A$4,Calibration!$D$2:$D$4,G191)</f>
        <v>511.96523196129317</v>
      </c>
    </row>
    <row r="192" spans="1:12" x14ac:dyDescent="0.25">
      <c r="A192">
        <v>949996</v>
      </c>
      <c r="B192">
        <v>15.0170002</v>
      </c>
      <c r="C192">
        <v>0.30362001</v>
      </c>
      <c r="D192">
        <v>35.242000580000003</v>
      </c>
      <c r="E192">
        <v>0.24735001000000001</v>
      </c>
      <c r="F192">
        <v>37.612998959999999</v>
      </c>
      <c r="G192">
        <v>0.69940000999999996</v>
      </c>
      <c r="H192">
        <v>31.075000760000002</v>
      </c>
      <c r="J192" s="2">
        <f>TREND(Calibration!$A$2:$A$4,Calibration!$B$2:$B$4,C192)</f>
        <v>319.01532472219128</v>
      </c>
      <c r="K192" s="2">
        <f>TREND(Calibration!$A$2:$A$4,Calibration!$C$2:$C$4,E192)</f>
        <v>414.65216260267744</v>
      </c>
      <c r="L192" s="2">
        <f>TREND(Calibration!$A$2:$A$4,Calibration!$D$2:$D$4,G192)</f>
        <v>508.56352777820518</v>
      </c>
    </row>
    <row r="193" spans="1:12" x14ac:dyDescent="0.25">
      <c r="A193">
        <v>955085</v>
      </c>
      <c r="B193">
        <v>15.03299999</v>
      </c>
      <c r="C193">
        <v>0.31184000000000001</v>
      </c>
      <c r="D193">
        <v>35.263999939999998</v>
      </c>
      <c r="E193">
        <v>0.24703</v>
      </c>
      <c r="F193">
        <v>37.681999210000001</v>
      </c>
      <c r="G193">
        <v>0.70639998000000004</v>
      </c>
      <c r="H193">
        <v>31.055999759999999</v>
      </c>
      <c r="J193" s="2">
        <f>TREND(Calibration!$A$2:$A$4,Calibration!$B$2:$B$4,C193)</f>
        <v>355.36826897773835</v>
      </c>
      <c r="K193" s="2">
        <f>TREND(Calibration!$A$2:$A$4,Calibration!$C$2:$C$4,E193)</f>
        <v>412.15396500161273</v>
      </c>
      <c r="L193" s="2">
        <f>TREND(Calibration!$A$2:$A$4,Calibration!$D$2:$D$4,G193)</f>
        <v>513.5243044479879</v>
      </c>
    </row>
    <row r="194" spans="1:12" x14ac:dyDescent="0.25">
      <c r="A194">
        <v>960064</v>
      </c>
      <c r="B194">
        <v>14.975000380000001</v>
      </c>
      <c r="C194">
        <v>0.30173000999999999</v>
      </c>
      <c r="D194">
        <v>35.261001589999999</v>
      </c>
      <c r="E194">
        <v>0.24703</v>
      </c>
      <c r="F194">
        <v>37.594001769999998</v>
      </c>
      <c r="G194">
        <v>0.68959999000000005</v>
      </c>
      <c r="H194">
        <v>31.08799934</v>
      </c>
      <c r="J194" s="2">
        <f>TREND(Calibration!$A$2:$A$4,Calibration!$B$2:$B$4,C194)</f>
        <v>310.65679087446347</v>
      </c>
      <c r="K194" s="2">
        <f>TREND(Calibration!$A$2:$A$4,Calibration!$C$2:$C$4,E194)</f>
        <v>412.15396500161273</v>
      </c>
      <c r="L194" s="2">
        <f>TREND(Calibration!$A$2:$A$4,Calibration!$D$2:$D$4,G194)</f>
        <v>501.61839650201364</v>
      </c>
    </row>
    <row r="195" spans="1:12" x14ac:dyDescent="0.25">
      <c r="A195">
        <v>964995</v>
      </c>
      <c r="B195">
        <v>14.98700047</v>
      </c>
      <c r="C195">
        <v>0.30335000000000001</v>
      </c>
      <c r="D195">
        <v>35.271999360000002</v>
      </c>
      <c r="E195">
        <v>0.24703</v>
      </c>
      <c r="F195">
        <v>37.637001040000001</v>
      </c>
      <c r="G195">
        <v>0.69340002999999995</v>
      </c>
      <c r="H195">
        <v>31.14299965</v>
      </c>
      <c r="J195" s="2">
        <f>TREND(Calibration!$A$2:$A$4,Calibration!$B$2:$B$4,C195)</f>
        <v>317.82120423318338</v>
      </c>
      <c r="K195" s="2">
        <f>TREND(Calibration!$A$2:$A$4,Calibration!$C$2:$C$4,E195)</f>
        <v>412.15396500161273</v>
      </c>
      <c r="L195" s="2">
        <f>TREND(Calibration!$A$2:$A$4,Calibration!$D$2:$D$4,G195)</f>
        <v>504.3114294401891</v>
      </c>
    </row>
    <row r="196" spans="1:12" x14ac:dyDescent="0.25">
      <c r="A196">
        <v>970018</v>
      </c>
      <c r="B196">
        <v>14.99100018</v>
      </c>
      <c r="C196">
        <v>0.31211000999999999</v>
      </c>
      <c r="D196">
        <v>35.271999360000002</v>
      </c>
      <c r="E196">
        <v>0.24703</v>
      </c>
      <c r="F196">
        <v>37.709999080000003</v>
      </c>
      <c r="G196">
        <v>0.7026</v>
      </c>
      <c r="H196">
        <v>31.13699913</v>
      </c>
      <c r="J196" s="2">
        <f>TREND(Calibration!$A$2:$A$4,Calibration!$B$2:$B$4,C196)</f>
        <v>356.56238946674625</v>
      </c>
      <c r="K196" s="2">
        <f>TREND(Calibration!$A$2:$A$4,Calibration!$C$2:$C$4,E196)</f>
        <v>412.15396500161273</v>
      </c>
      <c r="L196" s="2">
        <f>TREND(Calibration!$A$2:$A$4,Calibration!$D$2:$D$4,G196)</f>
        <v>510.83131403093745</v>
      </c>
    </row>
    <row r="197" spans="1:12" x14ac:dyDescent="0.25">
      <c r="A197">
        <v>974996</v>
      </c>
      <c r="B197">
        <v>14.88700008</v>
      </c>
      <c r="C197">
        <v>0.30871000999999998</v>
      </c>
      <c r="D197">
        <v>35.270000459999999</v>
      </c>
      <c r="E197">
        <v>0.24676000000000001</v>
      </c>
      <c r="F197">
        <v>37.640998840000002</v>
      </c>
      <c r="G197">
        <v>0.6875</v>
      </c>
      <c r="H197">
        <v>31.080999370000001</v>
      </c>
      <c r="J197" s="2">
        <f>TREND(Calibration!$A$2:$A$4,Calibration!$B$2:$B$4,C197)</f>
        <v>341.52587355019887</v>
      </c>
      <c r="K197" s="2">
        <f>TREND(Calibration!$A$2:$A$4,Calibration!$C$2:$C$4,E197)</f>
        <v>410.0461766441008</v>
      </c>
      <c r="L197" s="2">
        <f>TREND(Calibration!$A$2:$A$4,Calibration!$D$2:$D$4,G197)</f>
        <v>500.13016420976425</v>
      </c>
    </row>
    <row r="198" spans="1:12" x14ac:dyDescent="0.25">
      <c r="A198">
        <v>980109</v>
      </c>
      <c r="B198">
        <v>14.91300011</v>
      </c>
      <c r="C198">
        <v>0.30746001000000001</v>
      </c>
      <c r="D198">
        <v>35.222999569999999</v>
      </c>
      <c r="E198">
        <v>0.24671000000000001</v>
      </c>
      <c r="F198">
        <v>37.681999210000001</v>
      </c>
      <c r="G198">
        <v>0.69989997000000004</v>
      </c>
      <c r="H198">
        <v>31.128999709999999</v>
      </c>
      <c r="J198" s="2">
        <f>TREND(Calibration!$A$2:$A$4,Calibration!$B$2:$B$4,C198)</f>
        <v>335.99774269852719</v>
      </c>
      <c r="K198" s="2">
        <f>TREND(Calibration!$A$2:$A$4,Calibration!$C$2:$C$4,E198)</f>
        <v>409.65584546678383</v>
      </c>
      <c r="L198" s="2">
        <f>TREND(Calibration!$A$2:$A$4,Calibration!$D$2:$D$4,G198)</f>
        <v>508.91784214009891</v>
      </c>
    </row>
    <row r="199" spans="1:12" x14ac:dyDescent="0.25">
      <c r="A199">
        <v>984996</v>
      </c>
      <c r="B199">
        <v>14.90699959</v>
      </c>
      <c r="C199">
        <v>0.30599999</v>
      </c>
      <c r="D199">
        <v>35.248001100000003</v>
      </c>
      <c r="E199">
        <v>0.24606</v>
      </c>
      <c r="F199">
        <v>37.618999479999999</v>
      </c>
      <c r="G199">
        <v>0.68419998999999998</v>
      </c>
      <c r="H199">
        <v>31.135999680000001</v>
      </c>
      <c r="J199" s="2">
        <f>TREND(Calibration!$A$2:$A$4,Calibration!$B$2:$B$4,C199)</f>
        <v>329.54079741368082</v>
      </c>
      <c r="K199" s="2">
        <f>TREND(Calibration!$A$2:$A$4,Calibration!$C$2:$C$4,E199)</f>
        <v>404.58154016166191</v>
      </c>
      <c r="L199" s="2">
        <f>TREND(Calibration!$A$2:$A$4,Calibration!$D$2:$D$4,G199)</f>
        <v>497.79149524146158</v>
      </c>
    </row>
    <row r="200" spans="1:12" x14ac:dyDescent="0.25">
      <c r="A200">
        <v>990020</v>
      </c>
      <c r="B200">
        <v>14.977999690000001</v>
      </c>
      <c r="C200">
        <v>0.30552000000000001</v>
      </c>
      <c r="D200">
        <v>35.231998439999998</v>
      </c>
      <c r="E200">
        <v>0.24589000999999999</v>
      </c>
      <c r="F200">
        <v>37.723999020000001</v>
      </c>
      <c r="G200">
        <v>0.68859999999999999</v>
      </c>
      <c r="H200">
        <v>31.10400009</v>
      </c>
      <c r="J200" s="2">
        <f>TREND(Calibration!$A$2:$A$4,Calibration!$B$2:$B$4,C200)</f>
        <v>327.41803939168562</v>
      </c>
      <c r="K200" s="2">
        <f>TREND(Calibration!$A$2:$A$4,Calibration!$C$2:$C$4,E200)</f>
        <v>403.25449222501925</v>
      </c>
      <c r="L200" s="2">
        <f>TREND(Calibration!$A$2:$A$4,Calibration!$D$2:$D$4,G200)</f>
        <v>500.90971817024706</v>
      </c>
    </row>
    <row r="201" spans="1:12" x14ac:dyDescent="0.25">
      <c r="A201">
        <v>995094</v>
      </c>
      <c r="B201">
        <v>15.02999973</v>
      </c>
      <c r="C201">
        <v>0.30406000999999999</v>
      </c>
      <c r="D201">
        <v>35.289001460000001</v>
      </c>
      <c r="E201">
        <v>0.24606</v>
      </c>
      <c r="F201">
        <v>37.590999600000004</v>
      </c>
      <c r="G201">
        <v>0.6724</v>
      </c>
      <c r="H201">
        <v>31.10700035</v>
      </c>
      <c r="J201" s="2">
        <f>TREND(Calibration!$A$2:$A$4,Calibration!$B$2:$B$4,C201)</f>
        <v>320.96122678197958</v>
      </c>
      <c r="K201" s="2">
        <f>TREND(Calibration!$A$2:$A$4,Calibration!$C$2:$C$4,E201)</f>
        <v>404.58154016166191</v>
      </c>
      <c r="L201" s="2">
        <f>TREND(Calibration!$A$2:$A$4,Calibration!$D$2:$D$4,G201)</f>
        <v>489.42901438859104</v>
      </c>
    </row>
    <row r="202" spans="1:12" x14ac:dyDescent="0.25">
      <c r="A202">
        <v>999997</v>
      </c>
      <c r="B202">
        <v>15.12699986</v>
      </c>
      <c r="C202">
        <v>0.30454001000000003</v>
      </c>
      <c r="D202">
        <v>35.25</v>
      </c>
      <c r="E202">
        <v>0.24568000000000001</v>
      </c>
      <c r="F202">
        <v>37.631000520000001</v>
      </c>
      <c r="G202">
        <v>0.66970003</v>
      </c>
      <c r="H202">
        <v>31.111000059999999</v>
      </c>
      <c r="J202" s="2">
        <f>TREND(Calibration!$A$2:$A$4,Calibration!$B$2:$B$4,C202)</f>
        <v>323.08402902902185</v>
      </c>
      <c r="K202" s="2">
        <f>TREND(Calibration!$A$2:$A$4,Calibration!$C$2:$C$4,E202)</f>
        <v>401.61502321405237</v>
      </c>
      <c r="L202" s="2">
        <f>TREND(Calibration!$A$2:$A$4,Calibration!$D$2:$D$4,G202)</f>
        <v>487.51558501887763</v>
      </c>
    </row>
    <row r="203" spans="1:12" x14ac:dyDescent="0.25">
      <c r="A203">
        <v>1005219</v>
      </c>
      <c r="B203">
        <v>15.14299965</v>
      </c>
      <c r="C203">
        <v>0.30287001000000002</v>
      </c>
      <c r="D203">
        <v>35.278999329999998</v>
      </c>
      <c r="E203">
        <v>0.24573</v>
      </c>
      <c r="F203">
        <v>37.691001890000003</v>
      </c>
      <c r="G203">
        <v>0.68150001999999998</v>
      </c>
      <c r="H203">
        <v>31.1590004</v>
      </c>
      <c r="J203" s="2">
        <f>TREND(Calibration!$A$2:$A$4,Calibration!$B$2:$B$4,C203)</f>
        <v>315.69844621118818</v>
      </c>
      <c r="K203" s="2">
        <f>TREND(Calibration!$A$2:$A$4,Calibration!$C$2:$C$4,E203)</f>
        <v>402.00535439136934</v>
      </c>
      <c r="L203" s="2">
        <f>TREND(Calibration!$A$2:$A$4,Calibration!$D$2:$D$4,G203)</f>
        <v>495.87806587174816</v>
      </c>
    </row>
    <row r="204" spans="1:12" x14ac:dyDescent="0.25">
      <c r="A204">
        <v>1010109</v>
      </c>
      <c r="B204">
        <v>15.08100033</v>
      </c>
      <c r="C204">
        <v>0.30368000000000001</v>
      </c>
      <c r="D204">
        <v>35.2820015</v>
      </c>
      <c r="E204">
        <v>0.24562</v>
      </c>
      <c r="F204">
        <v>37.666000369999999</v>
      </c>
      <c r="G204">
        <v>0.67610002000000002</v>
      </c>
      <c r="H204">
        <v>31.180999759999999</v>
      </c>
      <c r="J204" s="2">
        <f>TREND(Calibration!$A$2:$A$4,Calibration!$B$2:$B$4,C204)</f>
        <v>319.28063077802472</v>
      </c>
      <c r="K204" s="2">
        <f>TREND(Calibration!$A$2:$A$4,Calibration!$C$2:$C$4,E204)</f>
        <v>401.14662580127174</v>
      </c>
      <c r="L204" s="2">
        <f>TREND(Calibration!$A$2:$A$4,Calibration!$D$2:$D$4,G204)</f>
        <v>492.05116461119616</v>
      </c>
    </row>
    <row r="205" spans="1:12" x14ac:dyDescent="0.25">
      <c r="A205">
        <v>1015085</v>
      </c>
      <c r="B205">
        <v>15.04599953</v>
      </c>
      <c r="C205">
        <v>0.29940999000000001</v>
      </c>
      <c r="D205">
        <v>35.231998439999998</v>
      </c>
      <c r="E205">
        <v>0.24584</v>
      </c>
      <c r="F205">
        <v>37.7140007</v>
      </c>
      <c r="G205">
        <v>0.67989999000000001</v>
      </c>
      <c r="H205">
        <v>31.132999420000001</v>
      </c>
      <c r="J205" s="2">
        <f>TREND(Calibration!$A$2:$A$4,Calibration!$B$2:$B$4,C205)</f>
        <v>300.39649156366681</v>
      </c>
      <c r="K205" s="2">
        <f>TREND(Calibration!$A$2:$A$4,Calibration!$C$2:$C$4,E205)</f>
        <v>402.86408298146694</v>
      </c>
      <c r="L205" s="2">
        <f>TREND(Calibration!$A$2:$A$4,Calibration!$D$2:$D$4,G205)</f>
        <v>494.74414794139244</v>
      </c>
    </row>
    <row r="206" spans="1:12" x14ac:dyDescent="0.25">
      <c r="A206">
        <v>1020007</v>
      </c>
      <c r="B206">
        <v>14.980999949999999</v>
      </c>
      <c r="C206">
        <v>0.30048998999999998</v>
      </c>
      <c r="D206">
        <v>35.226001740000001</v>
      </c>
      <c r="E206">
        <v>0.24525</v>
      </c>
      <c r="F206">
        <v>37.67599869</v>
      </c>
      <c r="G206">
        <v>0.67290002000000004</v>
      </c>
      <c r="H206">
        <v>31.1609993</v>
      </c>
      <c r="J206" s="2">
        <f>TREND(Calibration!$A$2:$A$4,Calibration!$B$2:$B$4,C206)</f>
        <v>305.17279661951125</v>
      </c>
      <c r="K206" s="2">
        <f>TREND(Calibration!$A$2:$A$4,Calibration!$C$2:$C$4,E206)</f>
        <v>398.25817508912564</v>
      </c>
      <c r="L206" s="2">
        <f>TREND(Calibration!$A$2:$A$4,Calibration!$D$2:$D$4,G206)</f>
        <v>489.78337127160984</v>
      </c>
    </row>
    <row r="207" spans="1:12" x14ac:dyDescent="0.25">
      <c r="A207">
        <v>1025001</v>
      </c>
      <c r="B207">
        <v>14.925999640000001</v>
      </c>
      <c r="C207">
        <v>0.29826998999999998</v>
      </c>
      <c r="D207">
        <v>35.196998600000001</v>
      </c>
      <c r="E207">
        <v>0.24540999999999999</v>
      </c>
      <c r="F207">
        <v>37.692001339999997</v>
      </c>
      <c r="G207">
        <v>0.67559999000000004</v>
      </c>
      <c r="H207">
        <v>31.145000459999999</v>
      </c>
      <c r="J207" s="2">
        <f>TREND(Calibration!$A$2:$A$4,Calibration!$B$2:$B$4,C207)</f>
        <v>295.3548362269421</v>
      </c>
      <c r="K207" s="2">
        <f>TREND(Calibration!$A$2:$A$4,Calibration!$C$2:$C$4,E207)</f>
        <v>399.50723485653998</v>
      </c>
      <c r="L207" s="2">
        <f>TREND(Calibration!$A$2:$A$4,Calibration!$D$2:$D$4,G207)</f>
        <v>491.69680064132325</v>
      </c>
    </row>
    <row r="208" spans="1:12" x14ac:dyDescent="0.25">
      <c r="A208">
        <v>1030031</v>
      </c>
      <c r="B208">
        <v>14.847999570000001</v>
      </c>
      <c r="C208">
        <v>0.30053999999999997</v>
      </c>
      <c r="D208">
        <v>35.276000979999999</v>
      </c>
      <c r="E208">
        <v>0.24546000000000001</v>
      </c>
      <c r="F208">
        <v>37.680999759999999</v>
      </c>
      <c r="G208">
        <v>0.66420000999999995</v>
      </c>
      <c r="H208">
        <v>31.082000730000001</v>
      </c>
      <c r="J208" s="2">
        <f>TREND(Calibration!$A$2:$A$4,Calibration!$B$2:$B$4,C208)</f>
        <v>305.39396607862477</v>
      </c>
      <c r="K208" s="2">
        <f>TREND(Calibration!$A$2:$A$4,Calibration!$C$2:$C$4,E208)</f>
        <v>399.8975660338574</v>
      </c>
      <c r="L208" s="2">
        <f>TREND(Calibration!$A$2:$A$4,Calibration!$D$2:$D$4,G208)</f>
        <v>483.6178010427551</v>
      </c>
    </row>
    <row r="209" spans="1:12" x14ac:dyDescent="0.25">
      <c r="A209">
        <v>1035010</v>
      </c>
      <c r="B209">
        <v>14.81499958</v>
      </c>
      <c r="C209">
        <v>0.29903001000000001</v>
      </c>
      <c r="D209">
        <v>35.284999849999998</v>
      </c>
      <c r="E209">
        <v>0.24492</v>
      </c>
      <c r="F209">
        <v>37.618000029999997</v>
      </c>
      <c r="G209">
        <v>0.65880000999999999</v>
      </c>
      <c r="H209">
        <v>31.07600021</v>
      </c>
      <c r="J209" s="2">
        <f>TREND(Calibration!$A$2:$A$4,Calibration!$B$2:$B$4,C209)</f>
        <v>298.71602823485227</v>
      </c>
      <c r="K209" s="2">
        <f>TREND(Calibration!$A$2:$A$4,Calibration!$C$2:$C$4,E209)</f>
        <v>395.68198931883308</v>
      </c>
      <c r="L209" s="2">
        <f>TREND(Calibration!$A$2:$A$4,Calibration!$D$2:$D$4,G209)</f>
        <v>479.79089978220316</v>
      </c>
    </row>
    <row r="210" spans="1:12" x14ac:dyDescent="0.25">
      <c r="A210">
        <v>1040064</v>
      </c>
      <c r="B210">
        <v>14.8579998</v>
      </c>
      <c r="C210">
        <v>0.29854000000000003</v>
      </c>
      <c r="D210">
        <v>35.27999878</v>
      </c>
      <c r="E210">
        <v>0.24503</v>
      </c>
      <c r="F210">
        <v>37.694999690000003</v>
      </c>
      <c r="G210">
        <v>0.67129998999999996</v>
      </c>
      <c r="H210">
        <v>31.065000529999999</v>
      </c>
      <c r="J210" s="2">
        <f>TREND(Calibration!$A$2:$A$4,Calibration!$B$2:$B$4,C210)</f>
        <v>296.54895671595023</v>
      </c>
      <c r="K210" s="2">
        <f>TREND(Calibration!$A$2:$A$4,Calibration!$C$2:$C$4,E210)</f>
        <v>396.54071790893045</v>
      </c>
      <c r="L210" s="2">
        <f>TREND(Calibration!$A$2:$A$4,Calibration!$D$2:$D$4,G210)</f>
        <v>488.649453341254</v>
      </c>
    </row>
    <row r="211" spans="1:12" x14ac:dyDescent="0.25">
      <c r="A211">
        <v>1045020</v>
      </c>
      <c r="B211">
        <v>14.928999900000001</v>
      </c>
      <c r="C211">
        <v>0.30059998999999998</v>
      </c>
      <c r="D211">
        <v>35.241001130000001</v>
      </c>
      <c r="E211">
        <v>0.24503</v>
      </c>
      <c r="F211">
        <v>37.643001560000002</v>
      </c>
      <c r="G211">
        <v>0.66700000000000004</v>
      </c>
      <c r="H211">
        <v>31.13999939</v>
      </c>
      <c r="J211" s="2">
        <f>TREND(Calibration!$A$2:$A$4,Calibration!$B$2:$B$4,C211)</f>
        <v>305.65927213445843</v>
      </c>
      <c r="K211" s="2">
        <f>TREND(Calibration!$A$2:$A$4,Calibration!$C$2:$C$4,E211)</f>
        <v>396.54071790893045</v>
      </c>
      <c r="L211" s="2">
        <f>TREND(Calibration!$A$2:$A$4,Calibration!$D$2:$D$4,G211)</f>
        <v>485.60211312803909</v>
      </c>
    </row>
    <row r="212" spans="1:12" x14ac:dyDescent="0.25">
      <c r="A212">
        <v>1050101</v>
      </c>
      <c r="B212">
        <v>15.02900028</v>
      </c>
      <c r="C212">
        <v>0.30307999000000002</v>
      </c>
      <c r="D212">
        <v>35.262001040000001</v>
      </c>
      <c r="E212">
        <v>0.24503</v>
      </c>
      <c r="F212">
        <v>37.69900131</v>
      </c>
      <c r="G212">
        <v>0.66640001999999998</v>
      </c>
      <c r="H212">
        <v>31.153999330000001</v>
      </c>
      <c r="J212" s="2">
        <f>TREND(Calibration!$A$2:$A$4,Calibration!$B$2:$B$4,C212)</f>
        <v>316.62708374417548</v>
      </c>
      <c r="K212" s="2">
        <f>TREND(Calibration!$A$2:$A$4,Calibration!$C$2:$C$4,E212)</f>
        <v>396.54071790893045</v>
      </c>
      <c r="L212" s="2">
        <f>TREND(Calibration!$A$2:$A$4,Calibration!$D$2:$D$4,G212)</f>
        <v>485.17691605057496</v>
      </c>
    </row>
    <row r="213" spans="1:12" x14ac:dyDescent="0.25">
      <c r="A213">
        <v>1054998</v>
      </c>
      <c r="B213">
        <v>15.05200005</v>
      </c>
      <c r="C213">
        <v>0.30292001000000002</v>
      </c>
      <c r="D213">
        <v>35.263000490000003</v>
      </c>
      <c r="E213">
        <v>0.24476001</v>
      </c>
      <c r="F213">
        <v>37.652999880000003</v>
      </c>
      <c r="G213">
        <v>0.65399998000000004</v>
      </c>
      <c r="H213">
        <v>31.091999049999998</v>
      </c>
      <c r="J213" s="2">
        <f>TREND(Calibration!$A$2:$A$4,Calibration!$B$2:$B$4,C213)</f>
        <v>315.91957144525509</v>
      </c>
      <c r="K213" s="2">
        <f>TREND(Calibration!$A$2:$A$4,Calibration!$C$2:$C$4,E213)</f>
        <v>394.43300761765386</v>
      </c>
      <c r="L213" s="2">
        <f>TREND(Calibration!$A$2:$A$4,Calibration!$D$2:$D$4,G213)</f>
        <v>476.38918851226106</v>
      </c>
    </row>
    <row r="214" spans="1:12" x14ac:dyDescent="0.25">
      <c r="A214">
        <v>1060017</v>
      </c>
      <c r="B214">
        <v>15.088000299999999</v>
      </c>
      <c r="C214">
        <v>0.30388999</v>
      </c>
      <c r="D214">
        <v>35.222999569999999</v>
      </c>
      <c r="E214">
        <v>0.24471000000000001</v>
      </c>
      <c r="F214">
        <v>37.625</v>
      </c>
      <c r="G214">
        <v>0.65399998000000004</v>
      </c>
      <c r="H214">
        <v>31.142000199999998</v>
      </c>
      <c r="J214" s="2">
        <f>TREND(Calibration!$A$2:$A$4,Calibration!$B$2:$B$4,C214)</f>
        <v>320.20931253605863</v>
      </c>
      <c r="K214" s="2">
        <f>TREND(Calibration!$A$2:$A$4,Calibration!$C$2:$C$4,E214)</f>
        <v>394.04259837410154</v>
      </c>
      <c r="L214" s="2">
        <f>TREND(Calibration!$A$2:$A$4,Calibration!$D$2:$D$4,G214)</f>
        <v>476.38918851226106</v>
      </c>
    </row>
    <row r="215" spans="1:12" x14ac:dyDescent="0.25">
      <c r="A215">
        <v>1065097</v>
      </c>
      <c r="B215">
        <v>15.065999980000001</v>
      </c>
      <c r="C215">
        <v>0.30287001000000002</v>
      </c>
      <c r="D215">
        <v>35.222999569999999</v>
      </c>
      <c r="E215">
        <v>0.24471000000000001</v>
      </c>
      <c r="F215">
        <v>37.644001009999997</v>
      </c>
      <c r="G215">
        <v>0.65560001000000001</v>
      </c>
      <c r="H215">
        <v>31.1609993</v>
      </c>
      <c r="J215" s="2">
        <f>TREND(Calibration!$A$2:$A$4,Calibration!$B$2:$B$4,C215)</f>
        <v>315.69844621118818</v>
      </c>
      <c r="K215" s="2">
        <f>TREND(Calibration!$A$2:$A$4,Calibration!$C$2:$C$4,E215)</f>
        <v>394.04259837410154</v>
      </c>
      <c r="L215" s="2">
        <f>TREND(Calibration!$A$2:$A$4,Calibration!$D$2:$D$4,G215)</f>
        <v>477.52310644261678</v>
      </c>
    </row>
    <row r="216" spans="1:12" x14ac:dyDescent="0.25">
      <c r="A216">
        <v>1069998</v>
      </c>
      <c r="B216">
        <v>15.022999759999999</v>
      </c>
      <c r="C216">
        <v>0.30307999000000002</v>
      </c>
      <c r="D216">
        <v>35.259998320000001</v>
      </c>
      <c r="E216">
        <v>0.24476001</v>
      </c>
      <c r="F216">
        <v>37.709999080000003</v>
      </c>
      <c r="G216">
        <v>0.65560001000000001</v>
      </c>
      <c r="H216">
        <v>31.100999829999999</v>
      </c>
      <c r="J216" s="2">
        <f>TREND(Calibration!$A$2:$A$4,Calibration!$B$2:$B$4,C216)</f>
        <v>316.62708374417548</v>
      </c>
      <c r="K216" s="2">
        <f>TREND(Calibration!$A$2:$A$4,Calibration!$C$2:$C$4,E216)</f>
        <v>394.43300761765386</v>
      </c>
      <c r="L216" s="2">
        <f>TREND(Calibration!$A$2:$A$4,Calibration!$D$2:$D$4,G216)</f>
        <v>477.52310644261678</v>
      </c>
    </row>
    <row r="217" spans="1:12" x14ac:dyDescent="0.25">
      <c r="A217">
        <v>1075189</v>
      </c>
      <c r="B217">
        <v>15.00899982</v>
      </c>
      <c r="C217">
        <v>0.30016999999999999</v>
      </c>
      <c r="D217">
        <v>35.263999939999998</v>
      </c>
      <c r="E217">
        <v>0.24465001</v>
      </c>
      <c r="F217">
        <v>37.715000150000002</v>
      </c>
      <c r="G217">
        <v>0.65719998000000002</v>
      </c>
      <c r="H217">
        <v>31.18300056</v>
      </c>
      <c r="J217" s="2">
        <f>TREND(Calibration!$A$2:$A$4,Calibration!$B$2:$B$4,C217)</f>
        <v>303.75763934653014</v>
      </c>
      <c r="K217" s="2">
        <f>TREND(Calibration!$A$2:$A$4,Calibration!$C$2:$C$4,E217)</f>
        <v>393.57427902755626</v>
      </c>
      <c r="L217" s="2">
        <f>TREND(Calibration!$A$2:$A$4,Calibration!$D$2:$D$4,G217)</f>
        <v>478.65698185184743</v>
      </c>
    </row>
    <row r="218" spans="1:12" x14ac:dyDescent="0.25">
      <c r="A218">
        <v>1080045</v>
      </c>
      <c r="B218">
        <v>14.89599991</v>
      </c>
      <c r="C218">
        <v>0.30379</v>
      </c>
      <c r="D218">
        <v>35.303001399999999</v>
      </c>
      <c r="E218">
        <v>0.24432999999999999</v>
      </c>
      <c r="F218">
        <v>37.668998719999998</v>
      </c>
      <c r="G218">
        <v>0.64969999</v>
      </c>
      <c r="H218">
        <v>31.190999980000001</v>
      </c>
      <c r="J218" s="2">
        <f>TREND(Calibration!$A$2:$A$4,Calibration!$B$2:$B$4,C218)</f>
        <v>319.7671062929719</v>
      </c>
      <c r="K218" s="2">
        <f>TREND(Calibration!$A$2:$A$4,Calibration!$C$2:$C$4,E218)</f>
        <v>391.07608142649156</v>
      </c>
      <c r="L218" s="2">
        <f>TREND(Calibration!$A$2:$A$4,Calibration!$D$2:$D$4,G218)</f>
        <v>473.34184829904603</v>
      </c>
    </row>
    <row r="219" spans="1:12" x14ac:dyDescent="0.25">
      <c r="A219">
        <v>1085003</v>
      </c>
      <c r="B219">
        <v>14.89000034</v>
      </c>
      <c r="C219">
        <v>0.30292001000000002</v>
      </c>
      <c r="D219">
        <v>35.256000520000001</v>
      </c>
      <c r="E219">
        <v>0.24405999</v>
      </c>
      <c r="F219">
        <v>37.70500183</v>
      </c>
      <c r="G219">
        <v>0.65609998000000003</v>
      </c>
      <c r="H219">
        <v>31.173000340000002</v>
      </c>
      <c r="J219" s="2">
        <f>TREND(Calibration!$A$2:$A$4,Calibration!$B$2:$B$4,C219)</f>
        <v>315.91957144525509</v>
      </c>
      <c r="K219" s="2">
        <f>TREND(Calibration!$A$2:$A$4,Calibration!$C$2:$C$4,E219)</f>
        <v>388.96821500274427</v>
      </c>
      <c r="L219" s="2">
        <f>TREND(Calibration!$A$2:$A$4,Calibration!$D$2:$D$4,G219)</f>
        <v>477.87742789136462</v>
      </c>
    </row>
    <row r="220" spans="1:12" x14ac:dyDescent="0.25">
      <c r="A220">
        <v>1089997</v>
      </c>
      <c r="B220">
        <v>14.850000380000001</v>
      </c>
      <c r="C220">
        <v>0.30421999</v>
      </c>
      <c r="D220">
        <v>35.286998750000002</v>
      </c>
      <c r="E220">
        <v>0.24399999999999999</v>
      </c>
      <c r="F220">
        <v>37.67599869</v>
      </c>
      <c r="G220">
        <v>0.64529996999999995</v>
      </c>
      <c r="H220">
        <v>31.117000579999999</v>
      </c>
      <c r="J220" s="2">
        <f>TREND(Calibration!$A$2:$A$4,Calibration!$B$2:$B$4,C220)</f>
        <v>321.66873908089997</v>
      </c>
      <c r="K220" s="2">
        <f>TREND(Calibration!$A$2:$A$4,Calibration!$C$2:$C$4,E220)</f>
        <v>388.49989565619899</v>
      </c>
      <c r="L220" s="2">
        <f>TREND(Calibration!$A$2:$A$4,Calibration!$D$2:$D$4,G220)</f>
        <v>470.22361828340638</v>
      </c>
    </row>
    <row r="221" spans="1:12" x14ac:dyDescent="0.25">
      <c r="A221">
        <v>1094997</v>
      </c>
      <c r="B221">
        <v>14.911999700000001</v>
      </c>
      <c r="C221">
        <v>0.30351999000000002</v>
      </c>
      <c r="D221">
        <v>35.255001069999999</v>
      </c>
      <c r="E221">
        <v>0.24399999999999999</v>
      </c>
      <c r="F221">
        <v>37.691001890000003</v>
      </c>
      <c r="G221">
        <v>0.65020001000000005</v>
      </c>
      <c r="H221">
        <v>31.184000019999999</v>
      </c>
      <c r="J221" s="2">
        <f>TREND(Calibration!$A$2:$A$4,Calibration!$B$2:$B$4,C221)</f>
        <v>318.572985803964</v>
      </c>
      <c r="K221" s="2">
        <f>TREND(Calibration!$A$2:$A$4,Calibration!$C$2:$C$4,E221)</f>
        <v>388.49989565619899</v>
      </c>
      <c r="L221" s="2">
        <f>TREND(Calibration!$A$2:$A$4,Calibration!$D$2:$D$4,G221)</f>
        <v>473.69620518206483</v>
      </c>
    </row>
    <row r="222" spans="1:12" x14ac:dyDescent="0.25">
      <c r="A222">
        <v>1100065</v>
      </c>
      <c r="B222">
        <v>14.928999900000001</v>
      </c>
      <c r="C222">
        <v>0.30426999999999998</v>
      </c>
      <c r="D222">
        <v>35.262001040000001</v>
      </c>
      <c r="E222">
        <v>0.24399999999999999</v>
      </c>
      <c r="F222">
        <v>37.695999149999999</v>
      </c>
      <c r="G222">
        <v>0.64259999999999995</v>
      </c>
      <c r="H222">
        <v>31.103000640000001</v>
      </c>
      <c r="J222" s="2">
        <f>TREND(Calibration!$A$2:$A$4,Calibration!$B$2:$B$4,C222)</f>
        <v>321.88990854001372</v>
      </c>
      <c r="K222" s="2">
        <f>TREND(Calibration!$A$2:$A$4,Calibration!$C$2:$C$4,E222)</f>
        <v>388.49989565619899</v>
      </c>
      <c r="L222" s="2">
        <f>TREND(Calibration!$A$2:$A$4,Calibration!$D$2:$D$4,G222)</f>
        <v>468.31018891369297</v>
      </c>
    </row>
    <row r="223" spans="1:12" x14ac:dyDescent="0.25">
      <c r="A223">
        <v>1104997</v>
      </c>
      <c r="B223">
        <v>15.01299953</v>
      </c>
      <c r="C223">
        <v>0.30118999000000002</v>
      </c>
      <c r="D223">
        <v>35.262001040000001</v>
      </c>
      <c r="E223">
        <v>0.24405999</v>
      </c>
      <c r="F223">
        <v>37.698001859999998</v>
      </c>
      <c r="G223">
        <v>0.63559997000000001</v>
      </c>
      <c r="H223">
        <v>31.111000059999999</v>
      </c>
      <c r="J223" s="2">
        <f>TREND(Calibration!$A$2:$A$4,Calibration!$B$2:$B$4,C223)</f>
        <v>308.26854989644767</v>
      </c>
      <c r="K223" s="2">
        <f>TREND(Calibration!$A$2:$A$4,Calibration!$C$2:$C$4,E223)</f>
        <v>388.96821500274427</v>
      </c>
      <c r="L223" s="2">
        <f>TREND(Calibration!$A$2:$A$4,Calibration!$D$2:$D$4,G223)</f>
        <v>463.34936972278524</v>
      </c>
    </row>
    <row r="224" spans="1:12" x14ac:dyDescent="0.25">
      <c r="A224">
        <v>1110017</v>
      </c>
      <c r="B224">
        <v>15.010000229999999</v>
      </c>
      <c r="C224">
        <v>0.30426999999999998</v>
      </c>
      <c r="D224">
        <v>35.299999239999998</v>
      </c>
      <c r="E224">
        <v>0.24410999999999999</v>
      </c>
      <c r="F224">
        <v>37.616001130000001</v>
      </c>
      <c r="G224">
        <v>0.63290000000000002</v>
      </c>
      <c r="H224">
        <v>31.135000229999999</v>
      </c>
      <c r="J224" s="2">
        <f>TREND(Calibration!$A$2:$A$4,Calibration!$B$2:$B$4,C224)</f>
        <v>321.88990854001372</v>
      </c>
      <c r="K224" s="2">
        <f>TREND(Calibration!$A$2:$A$4,Calibration!$C$2:$C$4,E224)</f>
        <v>389.35862424629659</v>
      </c>
      <c r="L224" s="2">
        <f>TREND(Calibration!$A$2:$A$4,Calibration!$D$2:$D$4,G224)</f>
        <v>461.43594035307183</v>
      </c>
    </row>
    <row r="225" spans="1:12" x14ac:dyDescent="0.25">
      <c r="A225">
        <v>1114997</v>
      </c>
      <c r="B225">
        <v>15.11699963</v>
      </c>
      <c r="C225">
        <v>0.29908001000000001</v>
      </c>
      <c r="D225">
        <v>35.268001560000002</v>
      </c>
      <c r="E225">
        <v>0.24405999</v>
      </c>
      <c r="F225">
        <v>37.722999569999999</v>
      </c>
      <c r="G225">
        <v>0.64480000999999998</v>
      </c>
      <c r="H225">
        <v>31.165000920000001</v>
      </c>
      <c r="J225" s="2">
        <f>TREND(Calibration!$A$2:$A$4,Calibration!$B$2:$B$4,C225)</f>
        <v>298.93715346891918</v>
      </c>
      <c r="K225" s="2">
        <f>TREND(Calibration!$A$2:$A$4,Calibration!$C$2:$C$4,E225)</f>
        <v>388.96821500274427</v>
      </c>
      <c r="L225" s="2">
        <f>TREND(Calibration!$A$2:$A$4,Calibration!$D$2:$D$4,G225)</f>
        <v>469.86930392151277</v>
      </c>
    </row>
    <row r="226" spans="1:12" x14ac:dyDescent="0.25">
      <c r="A226">
        <v>1119997</v>
      </c>
      <c r="B226">
        <v>15.12300014</v>
      </c>
      <c r="C226">
        <v>0.30188999</v>
      </c>
      <c r="D226">
        <v>35.2859993</v>
      </c>
      <c r="E226">
        <v>0.24405999</v>
      </c>
      <c r="F226">
        <v>37.7179985</v>
      </c>
      <c r="G226">
        <v>0.63940001000000002</v>
      </c>
      <c r="H226">
        <v>31.211000439999999</v>
      </c>
      <c r="J226" s="2">
        <f>TREND(Calibration!$A$2:$A$4,Calibration!$B$2:$B$4,C226)</f>
        <v>311.36430317338386</v>
      </c>
      <c r="K226" s="2">
        <f>TREND(Calibration!$A$2:$A$4,Calibration!$C$2:$C$4,E226)</f>
        <v>388.96821500274427</v>
      </c>
      <c r="L226" s="2">
        <f>TREND(Calibration!$A$2:$A$4,Calibration!$D$2:$D$4,G226)</f>
        <v>466.04240266096082</v>
      </c>
    </row>
    <row r="227" spans="1:12" x14ac:dyDescent="0.25">
      <c r="A227">
        <v>1125034</v>
      </c>
      <c r="B227">
        <v>15.022000309999999</v>
      </c>
      <c r="C227">
        <v>0.30546001</v>
      </c>
      <c r="D227">
        <v>35.305999759999999</v>
      </c>
      <c r="E227">
        <v>0.24410999999999999</v>
      </c>
      <c r="F227">
        <v>37.646999360000002</v>
      </c>
      <c r="G227">
        <v>0.62370002000000002</v>
      </c>
      <c r="H227">
        <v>31.17200089</v>
      </c>
      <c r="J227" s="2">
        <f>TREND(Calibration!$A$2:$A$4,Calibration!$B$2:$B$4,C227)</f>
        <v>327.15273333585219</v>
      </c>
      <c r="K227" s="2">
        <f>TREND(Calibration!$A$2:$A$4,Calibration!$C$2:$C$4,E227)</f>
        <v>389.35862424629659</v>
      </c>
      <c r="L227" s="2">
        <f>TREND(Calibration!$A$2:$A$4,Calibration!$D$2:$D$4,G227)</f>
        <v>454.91604867546937</v>
      </c>
    </row>
    <row r="228" spans="1:12" x14ac:dyDescent="0.25">
      <c r="A228">
        <v>1129997</v>
      </c>
      <c r="B228">
        <v>14.963999749999999</v>
      </c>
      <c r="C228">
        <v>0.30487001000000002</v>
      </c>
      <c r="D228">
        <v>35.292999270000003</v>
      </c>
      <c r="E228">
        <v>0.24410999999999999</v>
      </c>
      <c r="F228">
        <v>37.679000850000001</v>
      </c>
      <c r="G228">
        <v>0.63080000999999997</v>
      </c>
      <c r="H228">
        <v>31.2159996</v>
      </c>
      <c r="J228" s="2">
        <f>TREND(Calibration!$A$2:$A$4,Calibration!$B$2:$B$4,C228)</f>
        <v>324.54345557386318</v>
      </c>
      <c r="K228" s="2">
        <f>TREND(Calibration!$A$2:$A$4,Calibration!$C$2:$C$4,E228)</f>
        <v>389.35862424629659</v>
      </c>
      <c r="L228" s="2">
        <f>TREND(Calibration!$A$2:$A$4,Calibration!$D$2:$D$4,G228)</f>
        <v>459.94770806082238</v>
      </c>
    </row>
    <row r="229" spans="1:12" x14ac:dyDescent="0.25">
      <c r="A229">
        <v>1135126</v>
      </c>
      <c r="B229">
        <v>14.940999980000001</v>
      </c>
      <c r="C229">
        <v>0.30173000999999999</v>
      </c>
      <c r="D229">
        <v>35.298999790000003</v>
      </c>
      <c r="E229">
        <v>0.24368000000000001</v>
      </c>
      <c r="F229">
        <v>37.7179985</v>
      </c>
      <c r="G229">
        <v>0.63620001000000004</v>
      </c>
      <c r="H229">
        <v>31.23399925</v>
      </c>
      <c r="J229" s="2">
        <f>TREND(Calibration!$A$2:$A$4,Calibration!$B$2:$B$4,C229)</f>
        <v>310.65679087446347</v>
      </c>
      <c r="K229" s="2">
        <f>TREND(Calibration!$A$2:$A$4,Calibration!$C$2:$C$4,E229)</f>
        <v>386.00177612137009</v>
      </c>
      <c r="L229" s="2">
        <f>TREND(Calibration!$A$2:$A$4,Calibration!$D$2:$D$4,G229)</f>
        <v>463.77460932137444</v>
      </c>
    </row>
    <row r="230" spans="1:12" x14ac:dyDescent="0.25">
      <c r="A230">
        <v>1140217</v>
      </c>
      <c r="B230">
        <v>14.881999970000001</v>
      </c>
      <c r="C230">
        <v>0.30237999999999998</v>
      </c>
      <c r="D230">
        <v>35.347999569999999</v>
      </c>
      <c r="E230">
        <v>0.24372999000000001</v>
      </c>
      <c r="F230">
        <v>37.703998570000003</v>
      </c>
      <c r="G230">
        <v>0.62269998000000004</v>
      </c>
      <c r="H230">
        <v>31.13800049</v>
      </c>
      <c r="J230" s="2">
        <f>TREND(Calibration!$A$2:$A$4,Calibration!$B$2:$B$4,C230)</f>
        <v>313.53137469228591</v>
      </c>
      <c r="K230" s="2">
        <f>TREND(Calibration!$A$2:$A$4,Calibration!$C$2:$C$4,E230)</f>
        <v>386.3920292324517</v>
      </c>
      <c r="L230" s="2">
        <f>TREND(Calibration!$A$2:$A$4,Calibration!$D$2:$D$4,G230)</f>
        <v>454.20733490943189</v>
      </c>
    </row>
    <row r="231" spans="1:12" x14ac:dyDescent="0.25">
      <c r="A231">
        <v>1145131</v>
      </c>
      <c r="B231">
        <v>14.86900043</v>
      </c>
      <c r="C231">
        <v>0.30173000999999999</v>
      </c>
      <c r="D231">
        <v>35.335998539999999</v>
      </c>
      <c r="E231">
        <v>0.24372999000000001</v>
      </c>
      <c r="F231">
        <v>37.6570015</v>
      </c>
      <c r="G231">
        <v>0.62269998000000004</v>
      </c>
      <c r="H231">
        <v>31.1609993</v>
      </c>
      <c r="J231" s="2">
        <f>TREND(Calibration!$A$2:$A$4,Calibration!$B$2:$B$4,C231)</f>
        <v>310.65679087446347</v>
      </c>
      <c r="K231" s="2">
        <f>TREND(Calibration!$A$2:$A$4,Calibration!$C$2:$C$4,E231)</f>
        <v>386.3920292324517</v>
      </c>
      <c r="L231" s="2">
        <f>TREND(Calibration!$A$2:$A$4,Calibration!$D$2:$D$4,G231)</f>
        <v>454.20733490943189</v>
      </c>
    </row>
    <row r="232" spans="1:12" x14ac:dyDescent="0.25">
      <c r="A232">
        <v>1150026</v>
      </c>
      <c r="B232">
        <v>14.86200047</v>
      </c>
      <c r="C232">
        <v>0.30135000000000001</v>
      </c>
      <c r="D232">
        <v>35.32799911</v>
      </c>
      <c r="E232">
        <v>0.24379000000000001</v>
      </c>
      <c r="F232">
        <v>37.700000760000002</v>
      </c>
      <c r="G232">
        <v>0.62540001000000001</v>
      </c>
      <c r="H232">
        <v>31.129999160000001</v>
      </c>
      <c r="J232" s="2">
        <f>TREND(Calibration!$A$2:$A$4,Calibration!$B$2:$B$4,C232)</f>
        <v>308.97619487050838</v>
      </c>
      <c r="K232" s="2">
        <f>TREND(Calibration!$A$2:$A$4,Calibration!$C$2:$C$4,E232)</f>
        <v>386.86050471146746</v>
      </c>
      <c r="L232" s="2">
        <f>TREND(Calibration!$A$2:$A$4,Calibration!$D$2:$D$4,G232)</f>
        <v>456.12080680027043</v>
      </c>
    </row>
    <row r="233" spans="1:12" x14ac:dyDescent="0.25">
      <c r="A233">
        <v>1154997</v>
      </c>
      <c r="B233">
        <v>14.8920002</v>
      </c>
      <c r="C233">
        <v>0.30406000999999999</v>
      </c>
      <c r="D233">
        <v>35.347000119999997</v>
      </c>
      <c r="E233">
        <v>0.24372999000000001</v>
      </c>
      <c r="F233">
        <v>37.671001429999997</v>
      </c>
      <c r="G233">
        <v>0.62540001000000001</v>
      </c>
      <c r="H233">
        <v>31.14299965</v>
      </c>
      <c r="J233" s="2">
        <f>TREND(Calibration!$A$2:$A$4,Calibration!$B$2:$B$4,C233)</f>
        <v>320.96122678197958</v>
      </c>
      <c r="K233" s="2">
        <f>TREND(Calibration!$A$2:$A$4,Calibration!$C$2:$C$4,E233)</f>
        <v>386.3920292324517</v>
      </c>
      <c r="L233" s="2">
        <f>TREND(Calibration!$A$2:$A$4,Calibration!$D$2:$D$4,G233)</f>
        <v>456.12080680027043</v>
      </c>
    </row>
    <row r="234" spans="1:12" x14ac:dyDescent="0.25">
      <c r="A234">
        <v>1160050</v>
      </c>
      <c r="B234">
        <v>14.975999829999999</v>
      </c>
      <c r="C234">
        <v>0.30340999000000002</v>
      </c>
      <c r="D234">
        <v>35.310001370000002</v>
      </c>
      <c r="E234">
        <v>0.24372999000000001</v>
      </c>
      <c r="F234">
        <v>37.736000060000002</v>
      </c>
      <c r="G234">
        <v>0.63239997999999997</v>
      </c>
      <c r="H234">
        <v>31.163999560000001</v>
      </c>
      <c r="J234" s="2">
        <f>TREND(Calibration!$A$2:$A$4,Calibration!$B$2:$B$4,C234)</f>
        <v>318.08651028901681</v>
      </c>
      <c r="K234" s="2">
        <f>TREND(Calibration!$A$2:$A$4,Calibration!$C$2:$C$4,E234)</f>
        <v>386.3920292324517</v>
      </c>
      <c r="L234" s="2">
        <f>TREND(Calibration!$A$2:$A$4,Calibration!$D$2:$D$4,G234)</f>
        <v>461.08158347005303</v>
      </c>
    </row>
    <row r="235" spans="1:12" x14ac:dyDescent="0.25">
      <c r="A235">
        <v>1164997</v>
      </c>
      <c r="B235">
        <v>15.019000050000001</v>
      </c>
      <c r="C235">
        <v>0.30103001000000001</v>
      </c>
      <c r="D235">
        <v>35.305000309999997</v>
      </c>
      <c r="E235">
        <v>0.24372999000000001</v>
      </c>
      <c r="F235">
        <v>37.69900131</v>
      </c>
      <c r="G235">
        <v>0.62319999999999998</v>
      </c>
      <c r="H235">
        <v>31.12800026</v>
      </c>
      <c r="J235" s="2">
        <f>TREND(Calibration!$A$2:$A$4,Calibration!$B$2:$B$4,C235)</f>
        <v>307.56103759752727</v>
      </c>
      <c r="K235" s="2">
        <f>TREND(Calibration!$A$2:$A$4,Calibration!$C$2:$C$4,E235)</f>
        <v>386.3920292324517</v>
      </c>
      <c r="L235" s="2">
        <f>TREND(Calibration!$A$2:$A$4,Calibration!$D$2:$D$4,G235)</f>
        <v>454.56169179245057</v>
      </c>
    </row>
    <row r="236" spans="1:12" x14ac:dyDescent="0.25">
      <c r="A236">
        <v>1170141</v>
      </c>
      <c r="B236">
        <v>15.050999640000001</v>
      </c>
      <c r="C236">
        <v>0.29951999000000001</v>
      </c>
      <c r="D236">
        <v>35.326000209999997</v>
      </c>
      <c r="E236">
        <v>0.24341001000000001</v>
      </c>
      <c r="F236">
        <v>37.708000179999999</v>
      </c>
      <c r="G236">
        <v>0.62370002000000002</v>
      </c>
      <c r="H236">
        <v>31.125999449999998</v>
      </c>
      <c r="J236" s="2">
        <f>TREND(Calibration!$A$2:$A$4,Calibration!$B$2:$B$4,C236)</f>
        <v>300.882967078614</v>
      </c>
      <c r="K236" s="2">
        <f>TREND(Calibration!$A$2:$A$4,Calibration!$C$2:$C$4,E236)</f>
        <v>383.8940658300935</v>
      </c>
      <c r="L236" s="2">
        <f>TREND(Calibration!$A$2:$A$4,Calibration!$D$2:$D$4,G236)</f>
        <v>454.91604867546937</v>
      </c>
    </row>
    <row r="237" spans="1:12" x14ac:dyDescent="0.25">
      <c r="A237">
        <v>1174998</v>
      </c>
      <c r="B237">
        <v>15.00599957</v>
      </c>
      <c r="C237">
        <v>0.30368000000000001</v>
      </c>
      <c r="D237">
        <v>35.296001429999997</v>
      </c>
      <c r="E237">
        <v>0.24341001000000001</v>
      </c>
      <c r="F237">
        <v>37.676998140000002</v>
      </c>
      <c r="G237">
        <v>0.62749999999999995</v>
      </c>
      <c r="H237">
        <v>31.211000439999999</v>
      </c>
      <c r="J237" s="2">
        <f>TREND(Calibration!$A$2:$A$4,Calibration!$B$2:$B$4,C237)</f>
        <v>319.28063077802472</v>
      </c>
      <c r="K237" s="2">
        <f>TREND(Calibration!$A$2:$A$4,Calibration!$C$2:$C$4,E237)</f>
        <v>383.8940658300935</v>
      </c>
      <c r="L237" s="2">
        <f>TREND(Calibration!$A$2:$A$4,Calibration!$D$2:$D$4,G237)</f>
        <v>457.60903909251977</v>
      </c>
    </row>
    <row r="238" spans="1:12" x14ac:dyDescent="0.25">
      <c r="A238">
        <v>1180084</v>
      </c>
      <c r="B238">
        <v>14.963999749999999</v>
      </c>
      <c r="C238">
        <v>0.30379</v>
      </c>
      <c r="D238">
        <v>35.270000459999999</v>
      </c>
      <c r="E238">
        <v>0.24335000000000001</v>
      </c>
      <c r="F238">
        <v>37.652000430000001</v>
      </c>
      <c r="G238">
        <v>0.62319999999999998</v>
      </c>
      <c r="H238">
        <v>31.218000409999998</v>
      </c>
      <c r="J238" s="2">
        <f>TREND(Calibration!$A$2:$A$4,Calibration!$B$2:$B$4,C238)</f>
        <v>319.7671062929719</v>
      </c>
      <c r="K238" s="2">
        <f>TREND(Calibration!$A$2:$A$4,Calibration!$C$2:$C$4,E238)</f>
        <v>383.42559035107752</v>
      </c>
      <c r="L238" s="2">
        <f>TREND(Calibration!$A$2:$A$4,Calibration!$D$2:$D$4,G238)</f>
        <v>454.56169179245057</v>
      </c>
    </row>
    <row r="239" spans="1:12" x14ac:dyDescent="0.25">
      <c r="A239">
        <v>1184997</v>
      </c>
      <c r="B239">
        <v>14.93799973</v>
      </c>
      <c r="C239">
        <v>0.30292001000000002</v>
      </c>
      <c r="D239">
        <v>35.301998140000002</v>
      </c>
      <c r="E239">
        <v>0.24341001000000001</v>
      </c>
      <c r="F239">
        <v>37.686000819999997</v>
      </c>
      <c r="G239">
        <v>0.62209999999999999</v>
      </c>
      <c r="H239">
        <v>31.25</v>
      </c>
      <c r="J239" s="2">
        <f>TREND(Calibration!$A$2:$A$4,Calibration!$B$2:$B$4,C239)</f>
        <v>315.91957144525509</v>
      </c>
      <c r="K239" s="2">
        <f>TREND(Calibration!$A$2:$A$4,Calibration!$C$2:$C$4,E239)</f>
        <v>383.8940658300935</v>
      </c>
      <c r="L239" s="2">
        <f>TREND(Calibration!$A$2:$A$4,Calibration!$D$2:$D$4,G239)</f>
        <v>453.78213783196776</v>
      </c>
    </row>
    <row r="240" spans="1:12" x14ac:dyDescent="0.25">
      <c r="A240">
        <v>1189997</v>
      </c>
      <c r="B240">
        <v>14.899000170000001</v>
      </c>
      <c r="C240">
        <v>0.30329999000000002</v>
      </c>
      <c r="D240">
        <v>35.301998140000002</v>
      </c>
      <c r="E240">
        <v>0.24335000000000001</v>
      </c>
      <c r="F240">
        <v>37.695999149999999</v>
      </c>
      <c r="G240">
        <v>0.62269998000000004</v>
      </c>
      <c r="H240">
        <v>31.268999099999998</v>
      </c>
      <c r="J240" s="2">
        <f>TREND(Calibration!$A$2:$A$4,Calibration!$B$2:$B$4,C240)</f>
        <v>317.60003477406963</v>
      </c>
      <c r="K240" s="2">
        <f>TREND(Calibration!$A$2:$A$4,Calibration!$C$2:$C$4,E240)</f>
        <v>383.42559035107752</v>
      </c>
      <c r="L240" s="2">
        <f>TREND(Calibration!$A$2:$A$4,Calibration!$D$2:$D$4,G240)</f>
        <v>454.20733490943189</v>
      </c>
    </row>
    <row r="241" spans="1:12" x14ac:dyDescent="0.25">
      <c r="A241">
        <v>1195223</v>
      </c>
      <c r="B241">
        <v>14.86600018</v>
      </c>
      <c r="C241">
        <v>0.30087000000000003</v>
      </c>
      <c r="D241">
        <v>35.306999210000001</v>
      </c>
      <c r="E241">
        <v>0.24346000000000001</v>
      </c>
      <c r="F241">
        <v>37.768001560000002</v>
      </c>
      <c r="G241">
        <v>0.62589996999999997</v>
      </c>
      <c r="H241">
        <v>31.23500061</v>
      </c>
      <c r="J241" s="2">
        <f>TREND(Calibration!$A$2:$A$4,Calibration!$B$2:$B$4,C241)</f>
        <v>306.85339262346656</v>
      </c>
      <c r="K241" s="2">
        <f>TREND(Calibration!$A$2:$A$4,Calibration!$C$2:$C$4,E241)</f>
        <v>384.28431894117489</v>
      </c>
      <c r="L241" s="2">
        <f>TREND(Calibration!$A$2:$A$4,Calibration!$D$2:$D$4,G241)</f>
        <v>456.47512116216404</v>
      </c>
    </row>
    <row r="242" spans="1:12" x14ac:dyDescent="0.25">
      <c r="A242">
        <v>1199998</v>
      </c>
      <c r="B242">
        <v>14.81400013</v>
      </c>
      <c r="C242">
        <v>0.30146000000000001</v>
      </c>
      <c r="D242">
        <v>35.310001370000002</v>
      </c>
      <c r="E242">
        <v>0.24319001000000001</v>
      </c>
      <c r="F242">
        <v>37.66999817</v>
      </c>
      <c r="G242">
        <v>0.61129999000000002</v>
      </c>
      <c r="H242">
        <v>31.23500061</v>
      </c>
      <c r="J242" s="2">
        <f>TREND(Calibration!$A$2:$A$4,Calibration!$B$2:$B$4,C242)</f>
        <v>309.46267038545557</v>
      </c>
      <c r="K242" s="2">
        <f>TREND(Calibration!$A$2:$A$4,Calibration!$C$2:$C$4,E242)</f>
        <v>382.1766086498983</v>
      </c>
      <c r="L242" s="2">
        <f>TREND(Calibration!$A$2:$A$4,Calibration!$D$2:$D$4,G242)</f>
        <v>446.12832822400964</v>
      </c>
    </row>
    <row r="243" spans="1:12" x14ac:dyDescent="0.25">
      <c r="A243">
        <v>1205062</v>
      </c>
      <c r="B243">
        <v>14.913999560000001</v>
      </c>
      <c r="C243">
        <v>0.30199999</v>
      </c>
      <c r="D243">
        <v>35.381000520000001</v>
      </c>
      <c r="E243">
        <v>0.24303</v>
      </c>
      <c r="F243">
        <v>37.701000209999997</v>
      </c>
      <c r="G243">
        <v>0.60919999999999996</v>
      </c>
      <c r="H243">
        <v>31.198999400000002</v>
      </c>
      <c r="J243" s="2">
        <f>TREND(Calibration!$A$2:$A$4,Calibration!$B$2:$B$4,C243)</f>
        <v>311.85077868833082</v>
      </c>
      <c r="K243" s="2">
        <f>TREND(Calibration!$A$2:$A$4,Calibration!$C$2:$C$4,E243)</f>
        <v>380.92747081624816</v>
      </c>
      <c r="L243" s="2">
        <f>TREND(Calibration!$A$2:$A$4,Calibration!$D$2:$D$4,G243)</f>
        <v>444.64009593176019</v>
      </c>
    </row>
    <row r="244" spans="1:12" x14ac:dyDescent="0.25">
      <c r="A244">
        <v>1209999</v>
      </c>
      <c r="B244">
        <v>15.083000180000001</v>
      </c>
      <c r="C244">
        <v>0.30524999000000003</v>
      </c>
      <c r="D244">
        <v>35.365001679999999</v>
      </c>
      <c r="E244">
        <v>0.24308001000000001</v>
      </c>
      <c r="F244">
        <v>37.7140007</v>
      </c>
      <c r="G244">
        <v>0.60970002000000001</v>
      </c>
      <c r="H244">
        <v>31.156999590000002</v>
      </c>
      <c r="J244" s="2">
        <f>TREND(Calibration!$A$2:$A$4,Calibration!$B$2:$B$4,C244)</f>
        <v>326.22391890267772</v>
      </c>
      <c r="K244" s="2">
        <f>TREND(Calibration!$A$2:$A$4,Calibration!$C$2:$C$4,E244)</f>
        <v>381.31788005980093</v>
      </c>
      <c r="L244" s="2">
        <f>TREND(Calibration!$A$2:$A$4,Calibration!$D$2:$D$4,G244)</f>
        <v>444.99445281477898</v>
      </c>
    </row>
    <row r="245" spans="1:12" x14ac:dyDescent="0.25">
      <c r="A245">
        <v>1215144</v>
      </c>
      <c r="B245">
        <v>15.208999629999999</v>
      </c>
      <c r="C245">
        <v>0.30648999999999998</v>
      </c>
      <c r="D245">
        <v>35.361999509999997</v>
      </c>
      <c r="E245">
        <v>0.24308001000000001</v>
      </c>
      <c r="F245">
        <v>37.701000209999997</v>
      </c>
      <c r="G245">
        <v>0.60919999999999996</v>
      </c>
      <c r="H245">
        <v>31.148000719999999</v>
      </c>
      <c r="J245" s="2">
        <f>TREND(Calibration!$A$2:$A$4,Calibration!$B$2:$B$4,C245)</f>
        <v>331.70786893258287</v>
      </c>
      <c r="K245" s="2">
        <f>TREND(Calibration!$A$2:$A$4,Calibration!$C$2:$C$4,E245)</f>
        <v>381.31788005980093</v>
      </c>
      <c r="L245" s="2">
        <f>TREND(Calibration!$A$2:$A$4,Calibration!$D$2:$D$4,G245)</f>
        <v>444.64009593176019</v>
      </c>
    </row>
    <row r="246" spans="1:12" x14ac:dyDescent="0.25">
      <c r="A246">
        <v>1219997</v>
      </c>
      <c r="B246">
        <v>15.303999900000001</v>
      </c>
      <c r="C246">
        <v>0.29989000999999998</v>
      </c>
      <c r="D246">
        <v>35.366001130000001</v>
      </c>
      <c r="E246">
        <v>0.24308001000000001</v>
      </c>
      <c r="F246">
        <v>37.683998109999997</v>
      </c>
      <c r="G246">
        <v>0.60750002000000003</v>
      </c>
      <c r="H246">
        <v>31.111000059999999</v>
      </c>
      <c r="J246" s="2">
        <f>TREND(Calibration!$A$2:$A$4,Calibration!$B$2:$B$4,C246)</f>
        <v>302.51938226080233</v>
      </c>
      <c r="K246" s="2">
        <f>TREND(Calibration!$A$2:$A$4,Calibration!$C$2:$C$4,E246)</f>
        <v>381.31788005980093</v>
      </c>
      <c r="L246" s="2">
        <f>TREND(Calibration!$A$2:$A$4,Calibration!$D$2:$D$4,G246)</f>
        <v>443.43534489381335</v>
      </c>
    </row>
    <row r="247" spans="1:12" x14ac:dyDescent="0.25">
      <c r="A247">
        <v>1225004</v>
      </c>
      <c r="B247">
        <v>15.34899998</v>
      </c>
      <c r="C247">
        <v>0.30048998999999998</v>
      </c>
      <c r="D247">
        <v>35.312000269999999</v>
      </c>
      <c r="E247">
        <v>0.24303</v>
      </c>
      <c r="F247">
        <v>37.676998140000002</v>
      </c>
      <c r="G247">
        <v>0.60540002999999998</v>
      </c>
      <c r="H247">
        <v>31.239000319999999</v>
      </c>
      <c r="J247" s="2">
        <f>TREND(Calibration!$A$2:$A$4,Calibration!$B$2:$B$4,C247)</f>
        <v>305.17279661951125</v>
      </c>
      <c r="K247" s="2">
        <f>TREND(Calibration!$A$2:$A$4,Calibration!$C$2:$C$4,E247)</f>
        <v>380.92747081624816</v>
      </c>
      <c r="L247" s="2">
        <f>TREND(Calibration!$A$2:$A$4,Calibration!$D$2:$D$4,G247)</f>
        <v>441.94711260156396</v>
      </c>
    </row>
    <row r="248" spans="1:12" x14ac:dyDescent="0.25">
      <c r="A248">
        <v>1229997</v>
      </c>
      <c r="B248">
        <v>15.30000019</v>
      </c>
      <c r="C248">
        <v>0.30146000000000001</v>
      </c>
      <c r="D248">
        <v>35.348999020000001</v>
      </c>
      <c r="E248">
        <v>0.24303</v>
      </c>
      <c r="F248">
        <v>37.761001589999999</v>
      </c>
      <c r="G248">
        <v>0.60809999999999997</v>
      </c>
      <c r="H248">
        <v>31.195999149999999</v>
      </c>
      <c r="J248" s="2">
        <f>TREND(Calibration!$A$2:$A$4,Calibration!$B$2:$B$4,C248)</f>
        <v>309.46267038545557</v>
      </c>
      <c r="K248" s="2">
        <f>TREND(Calibration!$A$2:$A$4,Calibration!$C$2:$C$4,E248)</f>
        <v>380.92747081624816</v>
      </c>
      <c r="L248" s="2">
        <f>TREND(Calibration!$A$2:$A$4,Calibration!$D$2:$D$4,G248)</f>
        <v>443.86054197127743</v>
      </c>
    </row>
    <row r="249" spans="1:12" x14ac:dyDescent="0.25">
      <c r="A249">
        <v>1234997</v>
      </c>
      <c r="B249">
        <v>15.23799992</v>
      </c>
      <c r="C249">
        <v>0.30237999999999998</v>
      </c>
      <c r="D249">
        <v>35.361999509999997</v>
      </c>
      <c r="E249">
        <v>0.24308001000000001</v>
      </c>
      <c r="F249">
        <v>37.738998410000001</v>
      </c>
      <c r="G249">
        <v>0.60809999999999997</v>
      </c>
      <c r="H249">
        <v>31.231000900000002</v>
      </c>
      <c r="J249" s="2">
        <f>TREND(Calibration!$A$2:$A$4,Calibration!$B$2:$B$4,C249)</f>
        <v>313.53137469228591</v>
      </c>
      <c r="K249" s="2">
        <f>TREND(Calibration!$A$2:$A$4,Calibration!$C$2:$C$4,E249)</f>
        <v>381.31788005980093</v>
      </c>
      <c r="L249" s="2">
        <f>TREND(Calibration!$A$2:$A$4,Calibration!$D$2:$D$4,G249)</f>
        <v>443.86054197127743</v>
      </c>
    </row>
    <row r="250" spans="1:12" x14ac:dyDescent="0.25">
      <c r="A250">
        <v>1240081</v>
      </c>
      <c r="B250">
        <v>15.114999770000001</v>
      </c>
      <c r="C250">
        <v>0.30005999999999999</v>
      </c>
      <c r="D250">
        <v>35.355998990000003</v>
      </c>
      <c r="E250">
        <v>0.24303</v>
      </c>
      <c r="F250">
        <v>37.701000209999997</v>
      </c>
      <c r="G250">
        <v>0.59780001999999999</v>
      </c>
      <c r="H250">
        <v>31.281999590000002</v>
      </c>
      <c r="J250" s="2">
        <f>TREND(Calibration!$A$2:$A$4,Calibration!$B$2:$B$4,C250)</f>
        <v>303.27116383158295</v>
      </c>
      <c r="K250" s="2">
        <f>TREND(Calibration!$A$2:$A$4,Calibration!$C$2:$C$4,E250)</f>
        <v>380.92747081624816</v>
      </c>
      <c r="L250" s="2">
        <f>TREND(Calibration!$A$2:$A$4,Calibration!$D$2:$D$4,G250)</f>
        <v>436.56109633319215</v>
      </c>
    </row>
    <row r="251" spans="1:12" x14ac:dyDescent="0.25">
      <c r="A251">
        <v>1245051</v>
      </c>
      <c r="B251">
        <v>15.041000370000001</v>
      </c>
      <c r="C251">
        <v>0.30735001000000001</v>
      </c>
      <c r="D251">
        <v>35.355998990000003</v>
      </c>
      <c r="E251">
        <v>0.24308001000000001</v>
      </c>
      <c r="F251">
        <v>37.722999569999999</v>
      </c>
      <c r="G251">
        <v>0.59840000000000004</v>
      </c>
      <c r="H251">
        <v>31.288999560000001</v>
      </c>
      <c r="J251" s="2">
        <f>TREND(Calibration!$A$2:$A$4,Calibration!$B$2:$B$4,C251)</f>
        <v>335.51126718358</v>
      </c>
      <c r="K251" s="2">
        <f>TREND(Calibration!$A$2:$A$4,Calibration!$C$2:$C$4,E251)</f>
        <v>381.31788005980093</v>
      </c>
      <c r="L251" s="2">
        <f>TREND(Calibration!$A$2:$A$4,Calibration!$D$2:$D$4,G251)</f>
        <v>436.98629341065629</v>
      </c>
    </row>
    <row r="252" spans="1:12" x14ac:dyDescent="0.25">
      <c r="A252">
        <v>1250078</v>
      </c>
      <c r="B252">
        <v>14.975000380000001</v>
      </c>
      <c r="C252">
        <v>0.30805999000000001</v>
      </c>
      <c r="D252">
        <v>35.346000670000002</v>
      </c>
      <c r="E252">
        <v>0.24303</v>
      </c>
      <c r="F252">
        <v>37.789001460000001</v>
      </c>
      <c r="G252">
        <v>0.6038</v>
      </c>
      <c r="H252">
        <v>31.222000120000001</v>
      </c>
      <c r="J252" s="2">
        <f>TREND(Calibration!$A$2:$A$4,Calibration!$B$2:$B$4,C252)</f>
        <v>338.65115705723588</v>
      </c>
      <c r="K252" s="2">
        <f>TREND(Calibration!$A$2:$A$4,Calibration!$C$2:$C$4,E252)</f>
        <v>380.92747081624816</v>
      </c>
      <c r="L252" s="2">
        <f>TREND(Calibration!$A$2:$A$4,Calibration!$D$2:$D$4,G252)</f>
        <v>440.81319467120824</v>
      </c>
    </row>
    <row r="253" spans="1:12" x14ac:dyDescent="0.25">
      <c r="A253">
        <v>1254997</v>
      </c>
      <c r="B253">
        <v>14.87199974</v>
      </c>
      <c r="C253">
        <v>0.30637999999999999</v>
      </c>
      <c r="D253">
        <v>35.383998869999999</v>
      </c>
      <c r="E253">
        <v>0.24308001000000001</v>
      </c>
      <c r="F253">
        <v>37.737998959999999</v>
      </c>
      <c r="G253">
        <v>0.59840000000000004</v>
      </c>
      <c r="H253">
        <v>31.260999680000001</v>
      </c>
      <c r="J253" s="2">
        <f>TREND(Calibration!$A$2:$A$4,Calibration!$B$2:$B$4,C253)</f>
        <v>331.22139341763568</v>
      </c>
      <c r="K253" s="2">
        <f>TREND(Calibration!$A$2:$A$4,Calibration!$C$2:$C$4,E253)</f>
        <v>381.31788005980093</v>
      </c>
      <c r="L253" s="2">
        <f>TREND(Calibration!$A$2:$A$4,Calibration!$D$2:$D$4,G253)</f>
        <v>436.98629341065629</v>
      </c>
    </row>
    <row r="254" spans="1:12" x14ac:dyDescent="0.25">
      <c r="A254">
        <v>1259999</v>
      </c>
      <c r="B254">
        <v>14.81299973</v>
      </c>
      <c r="C254">
        <v>0.30605999</v>
      </c>
      <c r="D254">
        <v>35.365001679999999</v>
      </c>
      <c r="E254">
        <v>0.24308001000000001</v>
      </c>
      <c r="F254">
        <v>37.716999049999998</v>
      </c>
      <c r="G254">
        <v>0.59619999000000001</v>
      </c>
      <c r="H254">
        <v>31.275999070000001</v>
      </c>
      <c r="J254" s="2">
        <f>TREND(Calibration!$A$2:$A$4,Calibration!$B$2:$B$4,C254)</f>
        <v>329.8061476945611</v>
      </c>
      <c r="K254" s="2">
        <f>TREND(Calibration!$A$2:$A$4,Calibration!$C$2:$C$4,E254)</f>
        <v>381.31788005980093</v>
      </c>
      <c r="L254" s="2">
        <f>TREND(Calibration!$A$2:$A$4,Calibration!$D$2:$D$4,G254)</f>
        <v>435.42717840283643</v>
      </c>
    </row>
    <row r="255" spans="1:12" x14ac:dyDescent="0.25">
      <c r="A255">
        <v>1265109</v>
      </c>
      <c r="B255">
        <v>14.855999949999999</v>
      </c>
      <c r="C255">
        <v>0.30783999000000001</v>
      </c>
      <c r="D255">
        <v>35.35400009</v>
      </c>
      <c r="E255">
        <v>0.24303</v>
      </c>
      <c r="F255">
        <v>37.769001009999997</v>
      </c>
      <c r="G255">
        <v>0.60270000000000001</v>
      </c>
      <c r="H255">
        <v>31.246000290000001</v>
      </c>
      <c r="J255" s="2">
        <f>TREND(Calibration!$A$2:$A$4,Calibration!$B$2:$B$4,C255)</f>
        <v>337.67820602734173</v>
      </c>
      <c r="K255" s="2">
        <f>TREND(Calibration!$A$2:$A$4,Calibration!$C$2:$C$4,E255)</f>
        <v>380.92747081624816</v>
      </c>
      <c r="L255" s="2">
        <f>TREND(Calibration!$A$2:$A$4,Calibration!$D$2:$D$4,G255)</f>
        <v>440.03364071072542</v>
      </c>
    </row>
    <row r="256" spans="1:12" x14ac:dyDescent="0.25">
      <c r="A256">
        <v>1269998</v>
      </c>
      <c r="B256">
        <v>14.89099979</v>
      </c>
      <c r="C256">
        <v>0.30886998999999998</v>
      </c>
      <c r="D256">
        <v>35.359001159999998</v>
      </c>
      <c r="E256">
        <v>0.24298</v>
      </c>
      <c r="F256">
        <v>37.7140007</v>
      </c>
      <c r="G256">
        <v>0.59509999000000002</v>
      </c>
      <c r="H256">
        <v>31.30800056</v>
      </c>
      <c r="J256" s="2">
        <f>TREND(Calibration!$A$2:$A$4,Calibration!$B$2:$B$4,C256)</f>
        <v>342.23338584911926</v>
      </c>
      <c r="K256" s="2">
        <f>TREND(Calibration!$A$2:$A$4,Calibration!$C$2:$C$4,E256)</f>
        <v>380.53713963893119</v>
      </c>
      <c r="L256" s="2">
        <f>TREND(Calibration!$A$2:$A$4,Calibration!$D$2:$D$4,G256)</f>
        <v>434.64762444235362</v>
      </c>
    </row>
    <row r="257" spans="1:12" x14ac:dyDescent="0.25">
      <c r="A257">
        <v>1275000</v>
      </c>
      <c r="B257">
        <v>14.975999829999999</v>
      </c>
      <c r="C257">
        <v>0.30325001000000001</v>
      </c>
      <c r="D257">
        <v>35.355998990000003</v>
      </c>
      <c r="E257">
        <v>0.24308001000000001</v>
      </c>
      <c r="F257">
        <v>37.763999939999998</v>
      </c>
      <c r="G257">
        <v>0.59030002000000004</v>
      </c>
      <c r="H257">
        <v>31.204999919999999</v>
      </c>
      <c r="J257" s="2">
        <f>TREND(Calibration!$A$2:$A$4,Calibration!$B$2:$B$4,C257)</f>
        <v>317.37899799009642</v>
      </c>
      <c r="K257" s="2">
        <f>TREND(Calibration!$A$2:$A$4,Calibration!$C$2:$C$4,E257)</f>
        <v>381.31788005980093</v>
      </c>
      <c r="L257" s="2">
        <f>TREND(Calibration!$A$2:$A$4,Calibration!$D$2:$D$4,G257)</f>
        <v>431.24595569353664</v>
      </c>
    </row>
    <row r="258" spans="1:12" x14ac:dyDescent="0.25">
      <c r="A258">
        <v>1279998</v>
      </c>
      <c r="B258">
        <v>15.06700039</v>
      </c>
      <c r="C258">
        <v>0.30632999999999999</v>
      </c>
      <c r="D258">
        <v>35.372001650000001</v>
      </c>
      <c r="E258">
        <v>0.24308001000000001</v>
      </c>
      <c r="F258">
        <v>37.679000850000001</v>
      </c>
      <c r="G258">
        <v>0.58810001999999995</v>
      </c>
      <c r="H258">
        <v>31.273000719999999</v>
      </c>
      <c r="J258" s="2">
        <f>TREND(Calibration!$A$2:$A$4,Calibration!$B$2:$B$4,C258)</f>
        <v>331.00026818356901</v>
      </c>
      <c r="K258" s="2">
        <f>TREND(Calibration!$A$2:$A$4,Calibration!$C$2:$C$4,E258)</f>
        <v>381.31788005980093</v>
      </c>
      <c r="L258" s="2">
        <f>TREND(Calibration!$A$2:$A$4,Calibration!$D$2:$D$4,G258)</f>
        <v>429.68684777257096</v>
      </c>
    </row>
    <row r="259" spans="1:12" x14ac:dyDescent="0.25">
      <c r="A259">
        <v>1285097</v>
      </c>
      <c r="B259">
        <v>15.088999749999999</v>
      </c>
      <c r="C259">
        <v>0.30487001000000002</v>
      </c>
      <c r="D259">
        <v>35.4070015</v>
      </c>
      <c r="E259">
        <v>0.24308001000000001</v>
      </c>
      <c r="F259">
        <v>37.691001890000003</v>
      </c>
      <c r="G259">
        <v>0.58160000999999995</v>
      </c>
      <c r="H259">
        <v>31.23399925</v>
      </c>
      <c r="J259" s="2">
        <f>TREND(Calibration!$A$2:$A$4,Calibration!$B$2:$B$4,C259)</f>
        <v>324.54345557386318</v>
      </c>
      <c r="K259" s="2">
        <f>TREND(Calibration!$A$2:$A$4,Calibration!$C$2:$C$4,E259)</f>
        <v>381.31788005980093</v>
      </c>
      <c r="L259" s="2">
        <f>TREND(Calibration!$A$2:$A$4,Calibration!$D$2:$D$4,G259)</f>
        <v>425.08038546468197</v>
      </c>
    </row>
    <row r="260" spans="1:12" x14ac:dyDescent="0.25">
      <c r="A260">
        <v>1290073</v>
      </c>
      <c r="B260">
        <v>15.04399967</v>
      </c>
      <c r="C260">
        <v>0.30599999</v>
      </c>
      <c r="D260">
        <v>35.321998600000001</v>
      </c>
      <c r="E260">
        <v>0.24298</v>
      </c>
      <c r="F260">
        <v>37.756999970000003</v>
      </c>
      <c r="G260">
        <v>0.59399997999999998</v>
      </c>
      <c r="H260">
        <v>31.2840004</v>
      </c>
      <c r="J260" s="2">
        <f>TREND(Calibration!$A$2:$A$4,Calibration!$B$2:$B$4,C260)</f>
        <v>329.54079741368082</v>
      </c>
      <c r="K260" s="2">
        <f>TREND(Calibration!$A$2:$A$4,Calibration!$C$2:$C$4,E260)</f>
        <v>380.53713963893119</v>
      </c>
      <c r="L260" s="2">
        <f>TREND(Calibration!$A$2:$A$4,Calibration!$D$2:$D$4,G260)</f>
        <v>433.86806339501658</v>
      </c>
    </row>
    <row r="261" spans="1:12" x14ac:dyDescent="0.25">
      <c r="A261">
        <v>1294997</v>
      </c>
      <c r="B261">
        <v>14.95600033</v>
      </c>
      <c r="C261">
        <v>0.30448999999999998</v>
      </c>
      <c r="D261">
        <v>35.353000639999998</v>
      </c>
      <c r="E261">
        <v>0.24308001000000001</v>
      </c>
      <c r="F261">
        <v>37.710998539999999</v>
      </c>
      <c r="G261">
        <v>0.59079999000000005</v>
      </c>
      <c r="H261">
        <v>31.320999149999999</v>
      </c>
      <c r="J261" s="2">
        <f>TREND(Calibration!$A$2:$A$4,Calibration!$B$2:$B$4,C261)</f>
        <v>322.86285956990787</v>
      </c>
      <c r="K261" s="2">
        <f>TREND(Calibration!$A$2:$A$4,Calibration!$C$2:$C$4,E261)</f>
        <v>381.31788005980093</v>
      </c>
      <c r="L261" s="2">
        <f>TREND(Calibration!$A$2:$A$4,Calibration!$D$2:$D$4,G261)</f>
        <v>431.60027714228448</v>
      </c>
    </row>
    <row r="262" spans="1:12" x14ac:dyDescent="0.25">
      <c r="A262">
        <v>1299997</v>
      </c>
      <c r="B262">
        <v>14.90400028</v>
      </c>
      <c r="C262">
        <v>0.30702998999999997</v>
      </c>
      <c r="D262">
        <v>35.370998380000003</v>
      </c>
      <c r="E262">
        <v>0.24303</v>
      </c>
      <c r="F262">
        <v>37.706001280000002</v>
      </c>
      <c r="G262">
        <v>0.58649998999999997</v>
      </c>
      <c r="H262">
        <v>31.325000760000002</v>
      </c>
      <c r="J262" s="2">
        <f>TREND(Calibration!$A$2:$A$4,Calibration!$B$2:$B$4,C262)</f>
        <v>334.09597723545835</v>
      </c>
      <c r="K262" s="2">
        <f>TREND(Calibration!$A$2:$A$4,Calibration!$C$2:$C$4,E262)</f>
        <v>380.92747081624816</v>
      </c>
      <c r="L262" s="2">
        <f>TREND(Calibration!$A$2:$A$4,Calibration!$D$2:$D$4,G262)</f>
        <v>428.55292984221524</v>
      </c>
    </row>
    <row r="263" spans="1:12" x14ac:dyDescent="0.25">
      <c r="A263">
        <v>1304998</v>
      </c>
      <c r="B263">
        <v>14.89099979</v>
      </c>
      <c r="C263">
        <v>0.30508000000000002</v>
      </c>
      <c r="D263">
        <v>35.387001040000001</v>
      </c>
      <c r="E263">
        <v>0.24314</v>
      </c>
      <c r="F263">
        <v>37.719001769999998</v>
      </c>
      <c r="G263">
        <v>0.58270001000000005</v>
      </c>
      <c r="H263">
        <v>31.29599953</v>
      </c>
      <c r="J263" s="2">
        <f>TREND(Calibration!$A$2:$A$4,Calibration!$B$2:$B$4,C263)</f>
        <v>325.4721373318971</v>
      </c>
      <c r="K263" s="2">
        <f>TREND(Calibration!$A$2:$A$4,Calibration!$C$2:$C$4,E263)</f>
        <v>381.78619940634576</v>
      </c>
      <c r="L263" s="2">
        <f>TREND(Calibration!$A$2:$A$4,Calibration!$D$2:$D$4,G263)</f>
        <v>425.85993942516484</v>
      </c>
    </row>
    <row r="264" spans="1:12" x14ac:dyDescent="0.25">
      <c r="A264">
        <v>1310101</v>
      </c>
      <c r="B264">
        <v>14.916999819999999</v>
      </c>
      <c r="C264">
        <v>0.30546001</v>
      </c>
      <c r="D264">
        <v>35.387001040000001</v>
      </c>
      <c r="E264">
        <v>0.24303</v>
      </c>
      <c r="F264">
        <v>37.741001130000001</v>
      </c>
      <c r="G264">
        <v>0.58050000999999996</v>
      </c>
      <c r="H264">
        <v>31.23500061</v>
      </c>
      <c r="J264" s="2">
        <f>TREND(Calibration!$A$2:$A$4,Calibration!$B$2:$B$4,C264)</f>
        <v>327.15273333585219</v>
      </c>
      <c r="K264" s="2">
        <f>TREND(Calibration!$A$2:$A$4,Calibration!$C$2:$C$4,E264)</f>
        <v>380.92747081624816</v>
      </c>
      <c r="L264" s="2">
        <f>TREND(Calibration!$A$2:$A$4,Calibration!$D$2:$D$4,G264)</f>
        <v>424.30083150419915</v>
      </c>
    </row>
    <row r="265" spans="1:12" x14ac:dyDescent="0.25">
      <c r="A265">
        <v>1314998</v>
      </c>
      <c r="B265">
        <v>14.99199963</v>
      </c>
      <c r="C265">
        <v>0.30541000000000001</v>
      </c>
      <c r="D265">
        <v>35.409000399999996</v>
      </c>
      <c r="E265">
        <v>0.24314</v>
      </c>
      <c r="F265">
        <v>37.709999080000003</v>
      </c>
      <c r="G265">
        <v>0.58050000999999996</v>
      </c>
      <c r="H265">
        <v>31.23200035</v>
      </c>
      <c r="J265" s="2">
        <f>TREND(Calibration!$A$2:$A$4,Calibration!$B$2:$B$4,C265)</f>
        <v>326.93156387673844</v>
      </c>
      <c r="K265" s="2">
        <f>TREND(Calibration!$A$2:$A$4,Calibration!$C$2:$C$4,E265)</f>
        <v>381.78619940634576</v>
      </c>
      <c r="L265" s="2">
        <f>TREND(Calibration!$A$2:$A$4,Calibration!$D$2:$D$4,G265)</f>
        <v>424.30083150419915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212</v>
      </c>
      <c r="B2">
        <v>14.99699974</v>
      </c>
      <c r="C2">
        <v>0.31437999</v>
      </c>
      <c r="D2">
        <v>35.361000060000002</v>
      </c>
      <c r="E2">
        <v>0.27162001000000002</v>
      </c>
      <c r="F2">
        <v>37.694000240000001</v>
      </c>
      <c r="G2">
        <v>0.80360001000000003</v>
      </c>
      <c r="H2">
        <v>31.135000229999999</v>
      </c>
      <c r="J2" s="2">
        <f>TREND(Calibration!$A$2:$A$4,Calibration!$B$2:$B$4,C2)</f>
        <v>366.60138664328883</v>
      </c>
      <c r="K2" s="2">
        <f>TREND(Calibration!$A$2:$A$4,Calibration!$C$2:$C$4,E2)</f>
        <v>604.11891607237771</v>
      </c>
      <c r="L2" s="2">
        <f>TREND(Calibration!$A$2:$A$4,Calibration!$D$2:$D$4,G2)</f>
        <v>582.40854839848646</v>
      </c>
    </row>
    <row r="3" spans="1:12" x14ac:dyDescent="0.25">
      <c r="A3">
        <v>5102</v>
      </c>
      <c r="B3">
        <v>14.911999700000001</v>
      </c>
      <c r="C3">
        <v>0.31275999999999998</v>
      </c>
      <c r="D3">
        <v>35.347999569999999</v>
      </c>
      <c r="E3">
        <v>0.27195001000000002</v>
      </c>
      <c r="F3">
        <v>37.701999659999998</v>
      </c>
      <c r="G3">
        <v>0.80089997999999996</v>
      </c>
      <c r="H3">
        <v>31.152000430000001</v>
      </c>
      <c r="J3" s="2">
        <f>TREND(Calibration!$A$2:$A$4,Calibration!$B$2:$B$4,C3)</f>
        <v>359.43697328456869</v>
      </c>
      <c r="K3" s="2">
        <f>TREND(Calibration!$A$2:$A$4,Calibration!$C$2:$C$4,E3)</f>
        <v>606.69510184267006</v>
      </c>
      <c r="L3" s="2">
        <f>TREND(Calibration!$A$2:$A$4,Calibration!$D$2:$D$4,G3)</f>
        <v>580.49507650764781</v>
      </c>
    </row>
    <row r="4" spans="1:12" x14ac:dyDescent="0.25">
      <c r="A4">
        <v>10104</v>
      </c>
      <c r="B4">
        <v>14.9090004</v>
      </c>
      <c r="C4">
        <v>0.31114000000000003</v>
      </c>
      <c r="D4">
        <v>35.340999600000004</v>
      </c>
      <c r="E4">
        <v>0.27195001000000002</v>
      </c>
      <c r="F4">
        <v>37.708999630000001</v>
      </c>
      <c r="G4">
        <v>0.80140001000000005</v>
      </c>
      <c r="H4">
        <v>31.165000920000001</v>
      </c>
      <c r="J4" s="2">
        <f>TREND(Calibration!$A$2:$A$4,Calibration!$B$2:$B$4,C4)</f>
        <v>352.27251570080239</v>
      </c>
      <c r="K4" s="2">
        <f>TREND(Calibration!$A$2:$A$4,Calibration!$C$2:$C$4,E4)</f>
        <v>606.69510184267006</v>
      </c>
      <c r="L4" s="2">
        <f>TREND(Calibration!$A$2:$A$4,Calibration!$D$2:$D$4,G4)</f>
        <v>580.84944047752083</v>
      </c>
    </row>
    <row r="5" spans="1:12" x14ac:dyDescent="0.25">
      <c r="A5">
        <v>15138</v>
      </c>
      <c r="B5">
        <v>14.89599991</v>
      </c>
      <c r="C5">
        <v>0.308</v>
      </c>
      <c r="D5">
        <v>35.409000399999996</v>
      </c>
      <c r="E5">
        <v>0.27260000000000001</v>
      </c>
      <c r="F5">
        <v>37.650001529999997</v>
      </c>
      <c r="G5">
        <v>0.78359997000000003</v>
      </c>
      <c r="H5">
        <v>31.150999070000001</v>
      </c>
      <c r="J5" s="2">
        <f>TREND(Calibration!$A$2:$A$4,Calibration!$B$2:$B$4,C5)</f>
        <v>338.38585100140244</v>
      </c>
      <c r="K5" s="2">
        <f>TREND(Calibration!$A$2:$A$4,Calibration!$C$2:$C$4,E5)</f>
        <v>611.76932908155618</v>
      </c>
      <c r="L5" s="2">
        <f>TREND(Calibration!$A$2:$A$4,Calibration!$D$2:$D$4,G5)</f>
        <v>568.23481167865486</v>
      </c>
    </row>
    <row r="6" spans="1:12" x14ac:dyDescent="0.25">
      <c r="A6">
        <v>20096</v>
      </c>
      <c r="B6">
        <v>14.96700001</v>
      </c>
      <c r="C6">
        <v>0.30772999000000001</v>
      </c>
      <c r="D6">
        <v>35.379001619999997</v>
      </c>
      <c r="E6">
        <v>0.27325000999999999</v>
      </c>
      <c r="F6">
        <v>37.693000789999999</v>
      </c>
      <c r="G6">
        <v>0.78520000000000001</v>
      </c>
      <c r="H6">
        <v>31.097999569999999</v>
      </c>
      <c r="J6" s="2">
        <f>TREND(Calibration!$A$2:$A$4,Calibration!$B$2:$B$4,C6)</f>
        <v>337.19173051239454</v>
      </c>
      <c r="K6" s="2">
        <f>TREND(Calibration!$A$2:$A$4,Calibration!$C$2:$C$4,E6)</f>
        <v>616.84371245291345</v>
      </c>
      <c r="L6" s="2">
        <f>TREND(Calibration!$A$2:$A$4,Calibration!$D$2:$D$4,G6)</f>
        <v>569.36872960901064</v>
      </c>
    </row>
    <row r="7" spans="1:12" x14ac:dyDescent="0.25">
      <c r="A7">
        <v>25136</v>
      </c>
      <c r="B7">
        <v>15.04899979</v>
      </c>
      <c r="C7">
        <v>0.30552000000000001</v>
      </c>
      <c r="D7">
        <v>35.337001800000003</v>
      </c>
      <c r="E7">
        <v>0.27388999000000003</v>
      </c>
      <c r="F7">
        <v>37.658000950000002</v>
      </c>
      <c r="G7">
        <v>0.79659997999999999</v>
      </c>
      <c r="H7">
        <v>31.16200066</v>
      </c>
      <c r="J7" s="2">
        <f>TREND(Calibration!$A$2:$A$4,Calibration!$B$2:$B$4,C7)</f>
        <v>327.41803939168562</v>
      </c>
      <c r="K7" s="2">
        <f>TREND(Calibration!$A$2:$A$4,Calibration!$C$2:$C$4,E7)</f>
        <v>621.83979539010102</v>
      </c>
      <c r="L7" s="2">
        <f>TREND(Calibration!$A$2:$A$4,Calibration!$D$2:$D$4,G7)</f>
        <v>577.44772920757862</v>
      </c>
    </row>
    <row r="8" spans="1:12" x14ac:dyDescent="0.25">
      <c r="A8">
        <v>30108</v>
      </c>
      <c r="B8">
        <v>15.097999570000001</v>
      </c>
      <c r="C8">
        <v>0.30502998999999997</v>
      </c>
      <c r="D8">
        <v>35.348999020000001</v>
      </c>
      <c r="E8">
        <v>0.27449000000000001</v>
      </c>
      <c r="F8">
        <v>37.645000459999999</v>
      </c>
      <c r="G8">
        <v>0.7863</v>
      </c>
      <c r="H8">
        <v>31.156999590000002</v>
      </c>
      <c r="J8" s="2">
        <f>TREND(Calibration!$A$2:$A$4,Calibration!$B$2:$B$4,C8)</f>
        <v>325.25096787278335</v>
      </c>
      <c r="K8" s="2">
        <f>TREND(Calibration!$A$2:$A$4,Calibration!$C$2:$C$4,E8)</f>
        <v>626.52384758414132</v>
      </c>
      <c r="L8" s="2">
        <f>TREND(Calibration!$A$2:$A$4,Calibration!$D$2:$D$4,G8)</f>
        <v>570.1482835694934</v>
      </c>
    </row>
    <row r="9" spans="1:12" x14ac:dyDescent="0.25">
      <c r="A9">
        <v>35248</v>
      </c>
      <c r="B9">
        <v>15.182000159999999</v>
      </c>
      <c r="C9">
        <v>0.30746001000000001</v>
      </c>
      <c r="D9">
        <v>35.370998380000003</v>
      </c>
      <c r="E9">
        <v>0.27513999</v>
      </c>
      <c r="F9">
        <v>37.726001740000001</v>
      </c>
      <c r="G9">
        <v>0.79119998000000002</v>
      </c>
      <c r="H9">
        <v>31.125</v>
      </c>
      <c r="J9" s="2">
        <f>TREND(Calibration!$A$2:$A$4,Calibration!$B$2:$B$4,C9)</f>
        <v>335.99774269852719</v>
      </c>
      <c r="K9" s="2">
        <f>TREND(Calibration!$A$2:$A$4,Calibration!$C$2:$C$4,E9)</f>
        <v>631.59807482302745</v>
      </c>
      <c r="L9" s="2">
        <f>TREND(Calibration!$A$2:$A$4,Calibration!$D$2:$D$4,G9)</f>
        <v>573.62082794702667</v>
      </c>
    </row>
    <row r="10" spans="1:12" x14ac:dyDescent="0.25">
      <c r="A10">
        <v>40181</v>
      </c>
      <c r="B10">
        <v>15.097000120000001</v>
      </c>
      <c r="C10">
        <v>0.30443998999999999</v>
      </c>
      <c r="D10">
        <v>35.3390007</v>
      </c>
      <c r="E10">
        <v>0.27579000999999997</v>
      </c>
      <c r="F10">
        <v>37.668998719999998</v>
      </c>
      <c r="G10">
        <v>0.78740001000000004</v>
      </c>
      <c r="H10">
        <v>31.086999890000001</v>
      </c>
      <c r="J10" s="2">
        <f>TREND(Calibration!$A$2:$A$4,Calibration!$B$2:$B$4,C10)</f>
        <v>322.64169011079434</v>
      </c>
      <c r="K10" s="2">
        <f>TREND(Calibration!$A$2:$A$4,Calibration!$C$2:$C$4,E10)</f>
        <v>636.67253626061961</v>
      </c>
      <c r="L10" s="2">
        <f>TREND(Calibration!$A$2:$A$4,Calibration!$D$2:$D$4,G10)</f>
        <v>570.9278446168305</v>
      </c>
    </row>
    <row r="11" spans="1:12" x14ac:dyDescent="0.25">
      <c r="A11">
        <v>45097</v>
      </c>
      <c r="B11">
        <v>15.01399994</v>
      </c>
      <c r="C11">
        <v>0.30552000000000001</v>
      </c>
      <c r="D11">
        <v>35.35400009</v>
      </c>
      <c r="E11">
        <v>0.27643999000000002</v>
      </c>
      <c r="F11">
        <v>37.637001040000001</v>
      </c>
      <c r="G11">
        <v>0.77869999000000001</v>
      </c>
      <c r="H11">
        <v>31.05500031</v>
      </c>
      <c r="J11" s="2">
        <f>TREND(Calibration!$A$2:$A$4,Calibration!$B$2:$B$4,C11)</f>
        <v>327.41803939168562</v>
      </c>
      <c r="K11" s="2">
        <f>TREND(Calibration!$A$2:$A$4,Calibration!$C$2:$C$4,E11)</f>
        <v>641.74668543327084</v>
      </c>
      <c r="L11" s="2">
        <f>TREND(Calibration!$A$2:$A$4,Calibration!$D$2:$D$4,G11)</f>
        <v>564.7622673011216</v>
      </c>
    </row>
    <row r="12" spans="1:12" x14ac:dyDescent="0.25">
      <c r="A12">
        <v>50228</v>
      </c>
      <c r="B12">
        <v>14.94200039</v>
      </c>
      <c r="C12">
        <v>0.30513999000000003</v>
      </c>
      <c r="D12">
        <v>35.381000520000001</v>
      </c>
      <c r="E12">
        <v>0.27680999000000001</v>
      </c>
      <c r="F12">
        <v>37.630001069999999</v>
      </c>
      <c r="G12">
        <v>0.77389996999999999</v>
      </c>
      <c r="H12">
        <v>31.055999759999999</v>
      </c>
      <c r="J12" s="2">
        <f>TREND(Calibration!$A$2:$A$4,Calibration!$B$2:$B$4,C12)</f>
        <v>325.73744338773076</v>
      </c>
      <c r="K12" s="2">
        <f>TREND(Calibration!$A$2:$A$4,Calibration!$C$2:$C$4,E12)</f>
        <v>644.63513614541694</v>
      </c>
      <c r="L12" s="2">
        <f>TREND(Calibration!$A$2:$A$4,Calibration!$D$2:$D$4,G12)</f>
        <v>561.36056311803372</v>
      </c>
    </row>
    <row r="13" spans="1:12" x14ac:dyDescent="0.25">
      <c r="A13">
        <v>55097</v>
      </c>
      <c r="B13">
        <v>14.932000159999999</v>
      </c>
      <c r="C13">
        <v>0.30417000999999999</v>
      </c>
      <c r="D13">
        <v>35.349998470000003</v>
      </c>
      <c r="E13">
        <v>0.27746000999999998</v>
      </c>
      <c r="F13">
        <v>37.687000269999999</v>
      </c>
      <c r="G13">
        <v>0.79220003000000005</v>
      </c>
      <c r="H13">
        <v>31.094999309999999</v>
      </c>
      <c r="J13" s="2">
        <f>TREND(Calibration!$A$2:$A$4,Calibration!$B$2:$B$4,C13)</f>
        <v>321.44770229692676</v>
      </c>
      <c r="K13" s="2">
        <f>TREND(Calibration!$A$2:$A$4,Calibration!$C$2:$C$4,E13)</f>
        <v>649.70959758300955</v>
      </c>
      <c r="L13" s="2">
        <f>TREND(Calibration!$A$2:$A$4,Calibration!$D$2:$D$4,G13)</f>
        <v>574.32954879991837</v>
      </c>
    </row>
    <row r="14" spans="1:12" x14ac:dyDescent="0.25">
      <c r="A14">
        <v>60181</v>
      </c>
      <c r="B14">
        <v>14.864000320000001</v>
      </c>
      <c r="C14">
        <v>0.30752000000000002</v>
      </c>
      <c r="D14">
        <v>35.361999509999997</v>
      </c>
      <c r="E14">
        <v>0.27779000999999998</v>
      </c>
      <c r="F14">
        <v>37.641998289999997</v>
      </c>
      <c r="G14">
        <v>0.77980000000000005</v>
      </c>
      <c r="H14">
        <v>31.0340004</v>
      </c>
      <c r="J14" s="2">
        <f>TREND(Calibration!$A$2:$A$4,Calibration!$B$2:$B$4,C14)</f>
        <v>336.26304875436063</v>
      </c>
      <c r="K14" s="2">
        <f>TREND(Calibration!$A$2:$A$4,Calibration!$C$2:$C$4,E14)</f>
        <v>652.28578335330189</v>
      </c>
      <c r="L14" s="2">
        <f>TREND(Calibration!$A$2:$A$4,Calibration!$D$2:$D$4,G14)</f>
        <v>565.54182834845869</v>
      </c>
    </row>
    <row r="15" spans="1:12" x14ac:dyDescent="0.25">
      <c r="A15">
        <v>65109</v>
      </c>
      <c r="B15">
        <v>14.84399986</v>
      </c>
      <c r="C15">
        <v>0.30519000000000002</v>
      </c>
      <c r="D15">
        <v>35.415000919999997</v>
      </c>
      <c r="E15">
        <v>0.27768000999999998</v>
      </c>
      <c r="F15">
        <v>37.644001009999997</v>
      </c>
      <c r="G15">
        <v>0.78200000999999997</v>
      </c>
      <c r="H15">
        <v>31.06699944</v>
      </c>
      <c r="J15" s="2">
        <f>TREND(Calibration!$A$2:$A$4,Calibration!$B$2:$B$4,C15)</f>
        <v>325.95861284684429</v>
      </c>
      <c r="K15" s="2">
        <f>TREND(Calibration!$A$2:$A$4,Calibration!$C$2:$C$4,E15)</f>
        <v>651.42705476320475</v>
      </c>
      <c r="L15" s="2">
        <f>TREND(Calibration!$A$2:$A$4,Calibration!$D$2:$D$4,G15)</f>
        <v>567.10094335627844</v>
      </c>
    </row>
    <row r="16" spans="1:12" x14ac:dyDescent="0.25">
      <c r="A16">
        <v>70098</v>
      </c>
      <c r="B16">
        <v>14.85400009</v>
      </c>
      <c r="C16">
        <v>0.30275999999999997</v>
      </c>
      <c r="D16">
        <v>35.380001069999999</v>
      </c>
      <c r="E16">
        <v>0.27816001000000001</v>
      </c>
      <c r="F16">
        <v>37.662998199999997</v>
      </c>
      <c r="G16">
        <v>0.7863</v>
      </c>
      <c r="H16">
        <v>31.06100082</v>
      </c>
      <c r="J16" s="2">
        <f>TREND(Calibration!$A$2:$A$4,Calibration!$B$2:$B$4,C16)</f>
        <v>315.21192647119415</v>
      </c>
      <c r="K16" s="2">
        <f>TREND(Calibration!$A$2:$A$4,Calibration!$C$2:$C$4,E16)</f>
        <v>655.17423406544845</v>
      </c>
      <c r="L16" s="2">
        <f>TREND(Calibration!$A$2:$A$4,Calibration!$D$2:$D$4,G16)</f>
        <v>570.1482835694934</v>
      </c>
    </row>
    <row r="17" spans="1:12" x14ac:dyDescent="0.25">
      <c r="A17">
        <v>75098</v>
      </c>
      <c r="B17">
        <v>14.9090004</v>
      </c>
      <c r="C17">
        <v>0.29854000000000003</v>
      </c>
      <c r="D17">
        <v>35.374000549999998</v>
      </c>
      <c r="E17">
        <v>0.27816001000000001</v>
      </c>
      <c r="F17">
        <v>37.666000369999999</v>
      </c>
      <c r="G17">
        <v>0.78140001999999997</v>
      </c>
      <c r="H17">
        <v>31.051000599999998</v>
      </c>
      <c r="J17" s="2">
        <f>TREND(Calibration!$A$2:$A$4,Calibration!$B$2:$B$4,C17)</f>
        <v>296.54895671595023</v>
      </c>
      <c r="K17" s="2">
        <f>TREND(Calibration!$A$2:$A$4,Calibration!$C$2:$C$4,E17)</f>
        <v>655.17423406544845</v>
      </c>
      <c r="L17" s="2">
        <f>TREND(Calibration!$A$2:$A$4,Calibration!$D$2:$D$4,G17)</f>
        <v>566.67573919196013</v>
      </c>
    </row>
    <row r="18" spans="1:12" x14ac:dyDescent="0.25">
      <c r="A18">
        <v>80102</v>
      </c>
      <c r="B18">
        <v>14.954999920000001</v>
      </c>
      <c r="C18">
        <v>0.30329999000000002</v>
      </c>
      <c r="D18">
        <v>35.361999509999997</v>
      </c>
      <c r="E18">
        <v>0.27811000000000002</v>
      </c>
      <c r="F18">
        <v>37.619998930000001</v>
      </c>
      <c r="G18">
        <v>0.77499998000000003</v>
      </c>
      <c r="H18">
        <v>31.07900047</v>
      </c>
      <c r="J18" s="2">
        <f>TREND(Calibration!$A$2:$A$4,Calibration!$B$2:$B$4,C18)</f>
        <v>317.60003477406963</v>
      </c>
      <c r="K18" s="2">
        <f>TREND(Calibration!$A$2:$A$4,Calibration!$C$2:$C$4,E18)</f>
        <v>654.78382482189613</v>
      </c>
      <c r="L18" s="2">
        <f>TREND(Calibration!$A$2:$A$4,Calibration!$D$2:$D$4,G18)</f>
        <v>562.14012416537071</v>
      </c>
    </row>
    <row r="19" spans="1:12" x14ac:dyDescent="0.25">
      <c r="A19">
        <v>85113</v>
      </c>
      <c r="B19">
        <v>15.02600002</v>
      </c>
      <c r="C19">
        <v>0.30329999000000002</v>
      </c>
      <c r="D19">
        <v>35.348999020000001</v>
      </c>
      <c r="E19">
        <v>0.27805998999999998</v>
      </c>
      <c r="F19">
        <v>37.685001370000002</v>
      </c>
      <c r="G19">
        <v>0.78250003000000001</v>
      </c>
      <c r="H19">
        <v>31.086999890000001</v>
      </c>
      <c r="J19" s="2">
        <f>TREND(Calibration!$A$2:$A$4,Calibration!$B$2:$B$4,C19)</f>
        <v>317.60003477406963</v>
      </c>
      <c r="K19" s="2">
        <f>TREND(Calibration!$A$2:$A$4,Calibration!$C$2:$C$4,E19)</f>
        <v>654.39341557834337</v>
      </c>
      <c r="L19" s="2">
        <f>TREND(Calibration!$A$2:$A$4,Calibration!$D$2:$D$4,G19)</f>
        <v>567.45530023929723</v>
      </c>
    </row>
    <row r="20" spans="1:12" x14ac:dyDescent="0.25">
      <c r="A20">
        <v>90138</v>
      </c>
      <c r="B20">
        <v>15.074000359999999</v>
      </c>
      <c r="C20">
        <v>0.30388999</v>
      </c>
      <c r="D20">
        <v>35.373001100000003</v>
      </c>
      <c r="E20">
        <v>0.27844000000000002</v>
      </c>
      <c r="F20">
        <v>37.651000979999999</v>
      </c>
      <c r="G20">
        <v>0.78090000000000004</v>
      </c>
      <c r="H20">
        <v>31.135999680000001</v>
      </c>
      <c r="J20" s="2">
        <f>TREND(Calibration!$A$2:$A$4,Calibration!$B$2:$B$4,C20)</f>
        <v>320.20931253605863</v>
      </c>
      <c r="K20" s="2">
        <f>TREND(Calibration!$A$2:$A$4,Calibration!$C$2:$C$4,E20)</f>
        <v>657.36001059218893</v>
      </c>
      <c r="L20" s="2">
        <f>TREND(Calibration!$A$2:$A$4,Calibration!$D$2:$D$4,G20)</f>
        <v>566.32138230894145</v>
      </c>
    </row>
    <row r="21" spans="1:12" x14ac:dyDescent="0.25">
      <c r="A21">
        <v>95181</v>
      </c>
      <c r="B21">
        <v>15.07800007</v>
      </c>
      <c r="C21">
        <v>0.30605999</v>
      </c>
      <c r="D21">
        <v>35.393001560000002</v>
      </c>
      <c r="E21">
        <v>0.27880999000000001</v>
      </c>
      <c r="F21">
        <v>37.681999210000001</v>
      </c>
      <c r="G21">
        <v>0.77929996999999995</v>
      </c>
      <c r="H21">
        <v>31.06100082</v>
      </c>
      <c r="J21" s="2">
        <f>TREND(Calibration!$A$2:$A$4,Calibration!$B$2:$B$4,C21)</f>
        <v>329.8061476945611</v>
      </c>
      <c r="K21" s="2">
        <f>TREND(Calibration!$A$2:$A$4,Calibration!$C$2:$C$4,E21)</f>
        <v>660.24838323809922</v>
      </c>
      <c r="L21" s="2">
        <f>TREND(Calibration!$A$2:$A$4,Calibration!$D$2:$D$4,G21)</f>
        <v>565.18746437858567</v>
      </c>
    </row>
    <row r="22" spans="1:12" x14ac:dyDescent="0.25">
      <c r="A22">
        <v>100098</v>
      </c>
      <c r="B22">
        <v>15.10999966</v>
      </c>
      <c r="C22">
        <v>0.30351999000000002</v>
      </c>
      <c r="D22">
        <v>35.408000950000002</v>
      </c>
      <c r="E22">
        <v>0.27907999999999999</v>
      </c>
      <c r="F22">
        <v>37.676998140000002</v>
      </c>
      <c r="G22">
        <v>0.77389996999999999</v>
      </c>
      <c r="H22">
        <v>31.02099991</v>
      </c>
      <c r="J22" s="2">
        <f>TREND(Calibration!$A$2:$A$4,Calibration!$B$2:$B$4,C22)</f>
        <v>318.572985803964</v>
      </c>
      <c r="K22" s="2">
        <f>TREND(Calibration!$A$2:$A$4,Calibration!$C$2:$C$4,E22)</f>
        <v>662.35624966184673</v>
      </c>
      <c r="L22" s="2">
        <f>TREND(Calibration!$A$2:$A$4,Calibration!$D$2:$D$4,G22)</f>
        <v>561.36056311803372</v>
      </c>
    </row>
    <row r="23" spans="1:12" x14ac:dyDescent="0.25">
      <c r="A23">
        <v>105274</v>
      </c>
      <c r="B23">
        <v>15.100000380000001</v>
      </c>
      <c r="C23">
        <v>0.30583999000000001</v>
      </c>
      <c r="D23">
        <v>35.381999970000003</v>
      </c>
      <c r="E23">
        <v>0.27935000999999998</v>
      </c>
      <c r="F23">
        <v>37.681999210000001</v>
      </c>
      <c r="G23">
        <v>0.77710003000000005</v>
      </c>
      <c r="H23">
        <v>31.049999239999998</v>
      </c>
      <c r="J23" s="2">
        <f>TREND(Calibration!$A$2:$A$4,Calibration!$B$2:$B$4,C23)</f>
        <v>328.83319666466673</v>
      </c>
      <c r="K23" s="2">
        <f>TREND(Calibration!$A$2:$A$4,Calibration!$C$2:$C$4,E23)</f>
        <v>664.46411608559424</v>
      </c>
      <c r="L23" s="2">
        <f>TREND(Calibration!$A$2:$A$4,Calibration!$D$2:$D$4,G23)</f>
        <v>563.62839897874517</v>
      </c>
    </row>
    <row r="24" spans="1:12" x14ac:dyDescent="0.25">
      <c r="A24">
        <v>110098</v>
      </c>
      <c r="B24">
        <v>14.998999599999999</v>
      </c>
      <c r="C24">
        <v>0.30151999000000002</v>
      </c>
      <c r="D24">
        <v>35.384998320000001</v>
      </c>
      <c r="E24">
        <v>0.27994998999999998</v>
      </c>
      <c r="F24">
        <v>37.701000209999997</v>
      </c>
      <c r="G24">
        <v>0.77549999999999997</v>
      </c>
      <c r="H24">
        <v>31.082000730000001</v>
      </c>
      <c r="J24" s="2">
        <f>TREND(Calibration!$A$2:$A$4,Calibration!$B$2:$B$4,C24)</f>
        <v>309.727976441289</v>
      </c>
      <c r="K24" s="2">
        <f>TREND(Calibration!$A$2:$A$4,Calibration!$C$2:$C$4,E24)</f>
        <v>669.14793408092805</v>
      </c>
      <c r="L24" s="2">
        <f>TREND(Calibration!$A$2:$A$4,Calibration!$D$2:$D$4,G24)</f>
        <v>562.49448104838939</v>
      </c>
    </row>
    <row r="25" spans="1:12" x14ac:dyDescent="0.25">
      <c r="A25">
        <v>115098</v>
      </c>
      <c r="B25">
        <v>14.91800022</v>
      </c>
      <c r="C25">
        <v>0.30264999999999997</v>
      </c>
      <c r="D25">
        <v>35.381999970000003</v>
      </c>
      <c r="E25">
        <v>0.28071001000000001</v>
      </c>
      <c r="F25">
        <v>37.685001370000002</v>
      </c>
      <c r="G25">
        <v>0.78039997999999999</v>
      </c>
      <c r="H25">
        <v>31.04700089</v>
      </c>
      <c r="J25" s="2">
        <f>TREND(Calibration!$A$2:$A$4,Calibration!$B$2:$B$4,C25)</f>
        <v>314.72545095624696</v>
      </c>
      <c r="K25" s="2">
        <f>TREND(Calibration!$A$2:$A$4,Calibration!$C$2:$C$4,E25)</f>
        <v>675.08112410861872</v>
      </c>
      <c r="L25" s="2">
        <f>TREND(Calibration!$A$2:$A$4,Calibration!$D$2:$D$4,G25)</f>
        <v>565.96702542592266</v>
      </c>
    </row>
    <row r="26" spans="1:12" x14ac:dyDescent="0.25">
      <c r="A26">
        <v>120230</v>
      </c>
      <c r="B26">
        <v>14.82800007</v>
      </c>
      <c r="C26">
        <v>0.30237999999999998</v>
      </c>
      <c r="D26">
        <v>35.369998930000001</v>
      </c>
      <c r="E26">
        <v>0.28134998999999999</v>
      </c>
      <c r="F26">
        <v>37.631999970000003</v>
      </c>
      <c r="G26">
        <v>0.77329999000000005</v>
      </c>
      <c r="H26">
        <v>31.030000690000001</v>
      </c>
      <c r="J26" s="2">
        <f>TREND(Calibration!$A$2:$A$4,Calibration!$B$2:$B$4,C26)</f>
        <v>313.53137469228591</v>
      </c>
      <c r="K26" s="2">
        <f>TREND(Calibration!$A$2:$A$4,Calibration!$C$2:$C$4,E26)</f>
        <v>680.07720704580584</v>
      </c>
      <c r="L26" s="2">
        <f>TREND(Calibration!$A$2:$A$4,Calibration!$D$2:$D$4,G26)</f>
        <v>560.93536604056965</v>
      </c>
    </row>
    <row r="27" spans="1:12" x14ac:dyDescent="0.25">
      <c r="A27">
        <v>125238</v>
      </c>
      <c r="B27">
        <v>14.86699963</v>
      </c>
      <c r="C27">
        <v>0.30318999000000002</v>
      </c>
      <c r="D27">
        <v>35.36000061</v>
      </c>
      <c r="E27">
        <v>0.28161999999999998</v>
      </c>
      <c r="F27">
        <v>37.671001429999997</v>
      </c>
      <c r="G27">
        <v>0.78359997000000003</v>
      </c>
      <c r="H27">
        <v>31.129999160000001</v>
      </c>
      <c r="J27" s="2">
        <f>TREND(Calibration!$A$2:$A$4,Calibration!$B$2:$B$4,C27)</f>
        <v>317.11355925912267</v>
      </c>
      <c r="K27" s="2">
        <f>TREND(Calibration!$A$2:$A$4,Calibration!$C$2:$C$4,E27)</f>
        <v>682.18507346955334</v>
      </c>
      <c r="L27" s="2">
        <f>TREND(Calibration!$A$2:$A$4,Calibration!$D$2:$D$4,G27)</f>
        <v>568.23481167865486</v>
      </c>
    </row>
    <row r="28" spans="1:12" x14ac:dyDescent="0.25">
      <c r="A28">
        <v>130152</v>
      </c>
      <c r="B28">
        <v>14.93500042</v>
      </c>
      <c r="C28">
        <v>0.30395000999999999</v>
      </c>
      <c r="D28">
        <v>35.362998959999999</v>
      </c>
      <c r="E28">
        <v>0.28264999000000002</v>
      </c>
      <c r="F28">
        <v>37.729999540000001</v>
      </c>
      <c r="G28">
        <v>0.78520000000000001</v>
      </c>
      <c r="H28">
        <v>31.13699913</v>
      </c>
      <c r="J28" s="2">
        <f>TREND(Calibration!$A$2:$A$4,Calibration!$B$2:$B$4,C28)</f>
        <v>320.47475126703262</v>
      </c>
      <c r="K28" s="2">
        <f>TREND(Calibration!$A$2:$A$4,Calibration!$C$2:$C$4,E28)</f>
        <v>690.22581765604968</v>
      </c>
      <c r="L28" s="2">
        <f>TREND(Calibration!$A$2:$A$4,Calibration!$D$2:$D$4,G28)</f>
        <v>569.36872960901064</v>
      </c>
    </row>
    <row r="29" spans="1:12" x14ac:dyDescent="0.25">
      <c r="A29">
        <v>135099</v>
      </c>
      <c r="B29">
        <v>14.96700001</v>
      </c>
      <c r="C29">
        <v>0.30417000999999999</v>
      </c>
      <c r="D29">
        <v>35.401000979999999</v>
      </c>
      <c r="E29">
        <v>0.28259999000000002</v>
      </c>
      <c r="F29">
        <v>37.692001339999997</v>
      </c>
      <c r="G29">
        <v>0.77929996999999995</v>
      </c>
      <c r="H29">
        <v>31.082000730000001</v>
      </c>
      <c r="J29" s="2">
        <f>TREND(Calibration!$A$2:$A$4,Calibration!$B$2:$B$4,C29)</f>
        <v>321.44770229692676</v>
      </c>
      <c r="K29" s="2">
        <f>TREND(Calibration!$A$2:$A$4,Calibration!$C$2:$C$4,E29)</f>
        <v>689.83548647873272</v>
      </c>
      <c r="L29" s="2">
        <f>TREND(Calibration!$A$2:$A$4,Calibration!$D$2:$D$4,G29)</f>
        <v>565.18746437858567</v>
      </c>
    </row>
    <row r="30" spans="1:12" x14ac:dyDescent="0.25">
      <c r="A30">
        <v>140165</v>
      </c>
      <c r="B30">
        <v>15.09000015</v>
      </c>
      <c r="C30">
        <v>0.30454001000000003</v>
      </c>
      <c r="D30">
        <v>35.414001460000001</v>
      </c>
      <c r="E30">
        <v>0.28298000000000001</v>
      </c>
      <c r="F30">
        <v>37.716999049999998</v>
      </c>
      <c r="G30">
        <v>0.78200000999999997</v>
      </c>
      <c r="H30">
        <v>31.121000290000001</v>
      </c>
      <c r="J30" s="2">
        <f>TREND(Calibration!$A$2:$A$4,Calibration!$B$2:$B$4,C30)</f>
        <v>323.08402902902185</v>
      </c>
      <c r="K30" s="2">
        <f>TREND(Calibration!$A$2:$A$4,Calibration!$C$2:$C$4,E30)</f>
        <v>692.80208149257737</v>
      </c>
      <c r="L30" s="2">
        <f>TREND(Calibration!$A$2:$A$4,Calibration!$D$2:$D$4,G30)</f>
        <v>567.10094335627844</v>
      </c>
    </row>
    <row r="31" spans="1:12" x14ac:dyDescent="0.25">
      <c r="A31">
        <v>145098</v>
      </c>
      <c r="B31">
        <v>15.194000239999999</v>
      </c>
      <c r="C31">
        <v>0.30357000000000001</v>
      </c>
      <c r="D31">
        <v>35.375999450000002</v>
      </c>
      <c r="E31">
        <v>0.28270999000000002</v>
      </c>
      <c r="F31">
        <v>37.722999569999999</v>
      </c>
      <c r="G31">
        <v>0.78579997999999995</v>
      </c>
      <c r="H31">
        <v>31.13699913</v>
      </c>
      <c r="J31" s="2">
        <f>TREND(Calibration!$A$2:$A$4,Calibration!$B$2:$B$4,C31)</f>
        <v>318.79415526307753</v>
      </c>
      <c r="K31" s="2">
        <f>TREND(Calibration!$A$2:$A$4,Calibration!$C$2:$C$4,E31)</f>
        <v>690.69421506882986</v>
      </c>
      <c r="L31" s="2">
        <f>TREND(Calibration!$A$2:$A$4,Calibration!$D$2:$D$4,G31)</f>
        <v>569.79392668647461</v>
      </c>
    </row>
    <row r="32" spans="1:12" x14ac:dyDescent="0.25">
      <c r="A32">
        <v>150098</v>
      </c>
      <c r="B32">
        <v>15.21700001</v>
      </c>
      <c r="C32">
        <v>0.30735001000000001</v>
      </c>
      <c r="D32">
        <v>35.388999939999998</v>
      </c>
      <c r="E32">
        <v>0.28233001000000002</v>
      </c>
      <c r="F32">
        <v>37.658000950000002</v>
      </c>
      <c r="G32">
        <v>0.77389996999999999</v>
      </c>
      <c r="H32">
        <v>31.069000240000001</v>
      </c>
      <c r="J32" s="2">
        <f>TREND(Calibration!$A$2:$A$4,Calibration!$B$2:$B$4,C32)</f>
        <v>335.51126718358</v>
      </c>
      <c r="K32" s="2">
        <f>TREND(Calibration!$A$2:$A$4,Calibration!$C$2:$C$4,E32)</f>
        <v>687.72785425369125</v>
      </c>
      <c r="L32" s="2">
        <f>TREND(Calibration!$A$2:$A$4,Calibration!$D$2:$D$4,G32)</f>
        <v>561.36056311803372</v>
      </c>
    </row>
    <row r="33" spans="1:12" x14ac:dyDescent="0.25">
      <c r="A33">
        <v>155105</v>
      </c>
      <c r="B33">
        <v>15.18799973</v>
      </c>
      <c r="C33">
        <v>0.30832999999999999</v>
      </c>
      <c r="D33">
        <v>35.358001710000003</v>
      </c>
      <c r="E33">
        <v>0.28259999000000002</v>
      </c>
      <c r="F33">
        <v>37.622001650000001</v>
      </c>
      <c r="G33">
        <v>0.7712</v>
      </c>
      <c r="H33">
        <v>31.048000340000002</v>
      </c>
      <c r="J33" s="2">
        <f>TREND(Calibration!$A$2:$A$4,Calibration!$B$2:$B$4,C33)</f>
        <v>339.84527754624378</v>
      </c>
      <c r="K33" s="2">
        <f>TREND(Calibration!$A$2:$A$4,Calibration!$C$2:$C$4,E33)</f>
        <v>689.83548647873272</v>
      </c>
      <c r="L33" s="2">
        <f>TREND(Calibration!$A$2:$A$4,Calibration!$D$2:$D$4,G33)</f>
        <v>559.4471337483202</v>
      </c>
    </row>
    <row r="34" spans="1:12" x14ac:dyDescent="0.25">
      <c r="A34">
        <v>160098</v>
      </c>
      <c r="B34">
        <v>15.15499973</v>
      </c>
      <c r="C34">
        <v>0.308</v>
      </c>
      <c r="D34">
        <v>35.379001619999997</v>
      </c>
      <c r="E34">
        <v>0.28330000999999999</v>
      </c>
      <c r="F34">
        <v>37.701999659999998</v>
      </c>
      <c r="G34">
        <v>0.77600002000000001</v>
      </c>
      <c r="H34">
        <v>31.069000240000001</v>
      </c>
      <c r="J34" s="2">
        <f>TREND(Calibration!$A$2:$A$4,Calibration!$B$2:$B$4,C34)</f>
        <v>338.38585100140244</v>
      </c>
      <c r="K34" s="2">
        <f>TREND(Calibration!$A$2:$A$4,Calibration!$C$2:$C$4,E34)</f>
        <v>695.30027909364185</v>
      </c>
      <c r="L34" s="2">
        <f>TREND(Calibration!$A$2:$A$4,Calibration!$D$2:$D$4,G34)</f>
        <v>562.84883793140818</v>
      </c>
    </row>
    <row r="35" spans="1:12" x14ac:dyDescent="0.25">
      <c r="A35">
        <v>165150</v>
      </c>
      <c r="B35">
        <v>15.09300041</v>
      </c>
      <c r="C35">
        <v>0.30583999000000001</v>
      </c>
      <c r="D35">
        <v>35.381999970000003</v>
      </c>
      <c r="E35">
        <v>0.28330000999999999</v>
      </c>
      <c r="F35">
        <v>37.67599869</v>
      </c>
      <c r="G35">
        <v>0.7712</v>
      </c>
      <c r="H35">
        <v>31.059999470000001</v>
      </c>
      <c r="J35" s="2">
        <f>TREND(Calibration!$A$2:$A$4,Calibration!$B$2:$B$4,C35)</f>
        <v>328.83319666466673</v>
      </c>
      <c r="K35" s="2">
        <f>TREND(Calibration!$A$2:$A$4,Calibration!$C$2:$C$4,E35)</f>
        <v>695.30027909364185</v>
      </c>
      <c r="L35" s="2">
        <f>TREND(Calibration!$A$2:$A$4,Calibration!$D$2:$D$4,G35)</f>
        <v>559.4471337483202</v>
      </c>
    </row>
    <row r="36" spans="1:12" x14ac:dyDescent="0.25">
      <c r="A36">
        <v>170098</v>
      </c>
      <c r="B36">
        <v>15.05500031</v>
      </c>
      <c r="C36">
        <v>0.30005999999999999</v>
      </c>
      <c r="D36">
        <v>35.416999820000001</v>
      </c>
      <c r="E36">
        <v>0.28330000999999999</v>
      </c>
      <c r="F36">
        <v>37.650001529999997</v>
      </c>
      <c r="G36">
        <v>0.77229999999999999</v>
      </c>
      <c r="H36">
        <v>31.056999210000001</v>
      </c>
      <c r="J36" s="2">
        <f>TREND(Calibration!$A$2:$A$4,Calibration!$B$2:$B$4,C36)</f>
        <v>303.27116383158295</v>
      </c>
      <c r="K36" s="2">
        <f>TREND(Calibration!$A$2:$A$4,Calibration!$C$2:$C$4,E36)</f>
        <v>695.30027909364185</v>
      </c>
      <c r="L36" s="2">
        <f>TREND(Calibration!$A$2:$A$4,Calibration!$D$2:$D$4,G36)</f>
        <v>560.22668770880307</v>
      </c>
    </row>
    <row r="37" spans="1:12" x14ac:dyDescent="0.25">
      <c r="A37">
        <v>175251</v>
      </c>
      <c r="B37">
        <v>15.05200005</v>
      </c>
      <c r="C37">
        <v>0.30232998999999999</v>
      </c>
      <c r="D37">
        <v>35.408000950000002</v>
      </c>
      <c r="E37">
        <v>0.28298000000000001</v>
      </c>
      <c r="F37">
        <v>37.664001460000001</v>
      </c>
      <c r="G37">
        <v>0.76899998999999997</v>
      </c>
      <c r="H37">
        <v>31.084999079999999</v>
      </c>
      <c r="J37" s="2">
        <f>TREND(Calibration!$A$2:$A$4,Calibration!$B$2:$B$4,C37)</f>
        <v>313.31020523317216</v>
      </c>
      <c r="K37" s="2">
        <f>TREND(Calibration!$A$2:$A$4,Calibration!$C$2:$C$4,E37)</f>
        <v>692.80208149257737</v>
      </c>
      <c r="L37" s="2">
        <f>TREND(Calibration!$A$2:$A$4,Calibration!$D$2:$D$4,G37)</f>
        <v>557.88801874050034</v>
      </c>
    </row>
    <row r="38" spans="1:12" x14ac:dyDescent="0.25">
      <c r="A38">
        <v>180101</v>
      </c>
      <c r="B38">
        <v>14.93500042</v>
      </c>
      <c r="C38">
        <v>0.30232998999999999</v>
      </c>
      <c r="D38">
        <v>35.354999540000001</v>
      </c>
      <c r="E38">
        <v>0.28233001000000002</v>
      </c>
      <c r="F38">
        <v>37.625</v>
      </c>
      <c r="G38">
        <v>0.76849997000000003</v>
      </c>
      <c r="H38">
        <v>31.06399918</v>
      </c>
      <c r="J38" s="2">
        <f>TREND(Calibration!$A$2:$A$4,Calibration!$B$2:$B$4,C38)</f>
        <v>313.31020523317216</v>
      </c>
      <c r="K38" s="2">
        <f>TREND(Calibration!$A$2:$A$4,Calibration!$C$2:$C$4,E38)</f>
        <v>687.72785425369125</v>
      </c>
      <c r="L38" s="2">
        <f>TREND(Calibration!$A$2:$A$4,Calibration!$D$2:$D$4,G38)</f>
        <v>557.53366185748166</v>
      </c>
    </row>
    <row r="39" spans="1:12" x14ac:dyDescent="0.25">
      <c r="A39">
        <v>185098</v>
      </c>
      <c r="B39">
        <v>14.82800007</v>
      </c>
      <c r="C39">
        <v>0.30303001000000002</v>
      </c>
      <c r="D39">
        <v>35.362998959999999</v>
      </c>
      <c r="E39">
        <v>0.28200001000000002</v>
      </c>
      <c r="F39">
        <v>37.65499878</v>
      </c>
      <c r="G39">
        <v>0.77499998000000003</v>
      </c>
      <c r="H39">
        <v>31.125999449999998</v>
      </c>
      <c r="J39" s="2">
        <f>TREND(Calibration!$A$2:$A$4,Calibration!$B$2:$B$4,C39)</f>
        <v>316.40604696020227</v>
      </c>
      <c r="K39" s="2">
        <f>TREND(Calibration!$A$2:$A$4,Calibration!$C$2:$C$4,E39)</f>
        <v>685.15166848339891</v>
      </c>
      <c r="L39" s="2">
        <f>TREND(Calibration!$A$2:$A$4,Calibration!$D$2:$D$4,G39)</f>
        <v>562.14012416537071</v>
      </c>
    </row>
    <row r="40" spans="1:12" x14ac:dyDescent="0.25">
      <c r="A40">
        <v>190136</v>
      </c>
      <c r="B40">
        <v>14.75899982</v>
      </c>
      <c r="C40">
        <v>0.30702998999999997</v>
      </c>
      <c r="D40">
        <v>35.401000979999999</v>
      </c>
      <c r="E40">
        <v>0.28145998999999999</v>
      </c>
      <c r="F40">
        <v>37.694999690000003</v>
      </c>
      <c r="G40">
        <v>0.76959997000000002</v>
      </c>
      <c r="H40">
        <v>31.065999980000001</v>
      </c>
      <c r="J40" s="2">
        <f>TREND(Calibration!$A$2:$A$4,Calibration!$B$2:$B$4,C40)</f>
        <v>334.09597723545835</v>
      </c>
      <c r="K40" s="2">
        <f>TREND(Calibration!$A$2:$A$4,Calibration!$C$2:$C$4,E40)</f>
        <v>680.93593563590343</v>
      </c>
      <c r="L40" s="2">
        <f>TREND(Calibration!$A$2:$A$4,Calibration!$D$2:$D$4,G40)</f>
        <v>558.31321581796453</v>
      </c>
    </row>
    <row r="41" spans="1:12" x14ac:dyDescent="0.25">
      <c r="A41">
        <v>195126</v>
      </c>
      <c r="B41">
        <v>14.75599957</v>
      </c>
      <c r="C41">
        <v>0.30610999</v>
      </c>
      <c r="D41">
        <v>35.401000979999999</v>
      </c>
      <c r="E41">
        <v>0.28108000999999999</v>
      </c>
      <c r="F41">
        <v>37.662998199999997</v>
      </c>
      <c r="G41">
        <v>0.7712</v>
      </c>
      <c r="H41">
        <v>31.07299995</v>
      </c>
      <c r="J41" s="2">
        <f>TREND(Calibration!$A$2:$A$4,Calibration!$B$2:$B$4,C41)</f>
        <v>330.02727292862778</v>
      </c>
      <c r="K41" s="2">
        <f>TREND(Calibration!$A$2:$A$4,Calibration!$C$2:$C$4,E41)</f>
        <v>677.96957482076482</v>
      </c>
      <c r="L41" s="2">
        <f>TREND(Calibration!$A$2:$A$4,Calibration!$D$2:$D$4,G41)</f>
        <v>559.4471337483202</v>
      </c>
    </row>
    <row r="42" spans="1:12" x14ac:dyDescent="0.25">
      <c r="A42">
        <v>200121</v>
      </c>
      <c r="B42">
        <v>14.791999819999999</v>
      </c>
      <c r="C42">
        <v>0.30805999000000001</v>
      </c>
      <c r="D42">
        <v>35.375999450000002</v>
      </c>
      <c r="E42">
        <v>0.28064999000000002</v>
      </c>
      <c r="F42">
        <v>37.679000850000001</v>
      </c>
      <c r="G42">
        <v>0.77280002999999997</v>
      </c>
      <c r="H42">
        <v>31.062999730000001</v>
      </c>
      <c r="J42" s="2">
        <f>TREND(Calibration!$A$2:$A$4,Calibration!$B$2:$B$4,C42)</f>
        <v>338.65115705723588</v>
      </c>
      <c r="K42" s="2">
        <f>TREND(Calibration!$A$2:$A$4,Calibration!$C$2:$C$4,E42)</f>
        <v>674.6125705633674</v>
      </c>
      <c r="L42" s="2">
        <f>TREND(Calibration!$A$2:$A$4,Calibration!$D$2:$D$4,G42)</f>
        <v>560.58105167867598</v>
      </c>
    </row>
    <row r="43" spans="1:12" x14ac:dyDescent="0.25">
      <c r="A43">
        <v>205099</v>
      </c>
      <c r="B43">
        <v>14.93500042</v>
      </c>
      <c r="C43">
        <v>0.30206000999999999</v>
      </c>
      <c r="D43">
        <v>35.362998959999999</v>
      </c>
      <c r="E43">
        <v>0.28038001000000001</v>
      </c>
      <c r="F43">
        <v>37.67599869</v>
      </c>
      <c r="G43">
        <v>0.78310000999999996</v>
      </c>
      <c r="H43">
        <v>31.121000290000001</v>
      </c>
      <c r="J43" s="2">
        <f>TREND(Calibration!$A$2:$A$4,Calibration!$B$2:$B$4,C43)</f>
        <v>312.1162174193048</v>
      </c>
      <c r="K43" s="2">
        <f>TREND(Calibration!$A$2:$A$4,Calibration!$C$2:$C$4,E43)</f>
        <v>672.50493833832593</v>
      </c>
      <c r="L43" s="2">
        <f>TREND(Calibration!$A$2:$A$4,Calibration!$D$2:$D$4,G43)</f>
        <v>567.88049731676119</v>
      </c>
    </row>
    <row r="44" spans="1:12" x14ac:dyDescent="0.25">
      <c r="A44">
        <v>210134</v>
      </c>
      <c r="B44">
        <v>14.97000027</v>
      </c>
      <c r="C44">
        <v>0.30351999000000002</v>
      </c>
      <c r="D44">
        <v>35.375999450000002</v>
      </c>
      <c r="E44">
        <v>0.28005998999999998</v>
      </c>
      <c r="F44">
        <v>37.681999210000001</v>
      </c>
      <c r="G44">
        <v>0.77869999000000001</v>
      </c>
      <c r="H44">
        <v>31.056999210000001</v>
      </c>
      <c r="J44" s="2">
        <f>TREND(Calibration!$A$2:$A$4,Calibration!$B$2:$B$4,C44)</f>
        <v>318.572985803964</v>
      </c>
      <c r="K44" s="2">
        <f>TREND(Calibration!$A$2:$A$4,Calibration!$C$2:$C$4,E44)</f>
        <v>670.00666267102565</v>
      </c>
      <c r="L44" s="2">
        <f>TREND(Calibration!$A$2:$A$4,Calibration!$D$2:$D$4,G44)</f>
        <v>564.7622673011216</v>
      </c>
    </row>
    <row r="45" spans="1:12" x14ac:dyDescent="0.25">
      <c r="A45">
        <v>215098</v>
      </c>
      <c r="B45">
        <v>14.90499973</v>
      </c>
      <c r="C45">
        <v>0.30735001000000001</v>
      </c>
      <c r="D45">
        <v>35.379001619999997</v>
      </c>
      <c r="E45">
        <v>0.28033000000000002</v>
      </c>
      <c r="F45">
        <v>37.666000369999999</v>
      </c>
      <c r="G45">
        <v>0.77549999999999997</v>
      </c>
      <c r="H45">
        <v>31.0890007</v>
      </c>
      <c r="J45" s="2">
        <f>TREND(Calibration!$A$2:$A$4,Calibration!$B$2:$B$4,C45)</f>
        <v>335.51126718358</v>
      </c>
      <c r="K45" s="2">
        <f>TREND(Calibration!$A$2:$A$4,Calibration!$C$2:$C$4,E45)</f>
        <v>672.11452909477362</v>
      </c>
      <c r="L45" s="2">
        <f>TREND(Calibration!$A$2:$A$4,Calibration!$D$2:$D$4,G45)</f>
        <v>562.49448104838939</v>
      </c>
    </row>
    <row r="46" spans="1:12" x14ac:dyDescent="0.25">
      <c r="A46">
        <v>220101</v>
      </c>
      <c r="B46">
        <v>14.824000359999999</v>
      </c>
      <c r="C46">
        <v>0.30610999</v>
      </c>
      <c r="D46">
        <v>35.340999600000004</v>
      </c>
      <c r="E46">
        <v>0.28130000999999999</v>
      </c>
      <c r="F46">
        <v>37.681999210000001</v>
      </c>
      <c r="G46">
        <v>0.77659999999999996</v>
      </c>
      <c r="H46">
        <v>31.13999939</v>
      </c>
      <c r="J46" s="2">
        <f>TREND(Calibration!$A$2:$A$4,Calibration!$B$2:$B$4,C46)</f>
        <v>330.02727292862778</v>
      </c>
      <c r="K46" s="2">
        <f>TREND(Calibration!$A$2:$A$4,Calibration!$C$2:$C$4,E46)</f>
        <v>679.68703200095956</v>
      </c>
      <c r="L46" s="2">
        <f>TREND(Calibration!$A$2:$A$4,Calibration!$D$2:$D$4,G46)</f>
        <v>563.27403500887226</v>
      </c>
    </row>
    <row r="47" spans="1:12" x14ac:dyDescent="0.25">
      <c r="A47">
        <v>225136</v>
      </c>
      <c r="B47">
        <v>14.75300026</v>
      </c>
      <c r="C47">
        <v>0.31529998999999997</v>
      </c>
      <c r="D47">
        <v>35.384998320000001</v>
      </c>
      <c r="E47">
        <v>0.28156998999999999</v>
      </c>
      <c r="F47">
        <v>37.673000340000002</v>
      </c>
      <c r="G47">
        <v>0.77600002000000001</v>
      </c>
      <c r="H47">
        <v>31.07299995</v>
      </c>
      <c r="J47" s="2">
        <f>TREND(Calibration!$A$2:$A$4,Calibration!$B$2:$B$4,C47)</f>
        <v>370.67009095011917</v>
      </c>
      <c r="K47" s="2">
        <f>TREND(Calibration!$A$2:$A$4,Calibration!$C$2:$C$4,E47)</f>
        <v>681.79466422600103</v>
      </c>
      <c r="L47" s="2">
        <f>TREND(Calibration!$A$2:$A$4,Calibration!$D$2:$D$4,G47)</f>
        <v>562.84883793140818</v>
      </c>
    </row>
    <row r="48" spans="1:12" x14ac:dyDescent="0.25">
      <c r="A48">
        <v>230098</v>
      </c>
      <c r="B48">
        <v>14.739999770000001</v>
      </c>
      <c r="C48">
        <v>0.31211000999999999</v>
      </c>
      <c r="D48">
        <v>35.373001100000003</v>
      </c>
      <c r="E48">
        <v>0.28172999999999998</v>
      </c>
      <c r="F48">
        <v>37.673000340000002</v>
      </c>
      <c r="G48">
        <v>0.76690000000000003</v>
      </c>
      <c r="H48">
        <v>31.127000809999998</v>
      </c>
      <c r="J48" s="2">
        <f>TREND(Calibration!$A$2:$A$4,Calibration!$B$2:$B$4,C48)</f>
        <v>356.56238946674625</v>
      </c>
      <c r="K48" s="2">
        <f>TREND(Calibration!$A$2:$A$4,Calibration!$C$2:$C$4,E48)</f>
        <v>683.04380205965094</v>
      </c>
      <c r="L48" s="2">
        <f>TREND(Calibration!$A$2:$A$4,Calibration!$D$2:$D$4,G48)</f>
        <v>556.39978644825112</v>
      </c>
    </row>
    <row r="49" spans="1:12" x14ac:dyDescent="0.25">
      <c r="A49">
        <v>235099</v>
      </c>
      <c r="B49">
        <v>14.78199959</v>
      </c>
      <c r="C49">
        <v>0.31086998999999998</v>
      </c>
      <c r="D49">
        <v>35.362998959999999</v>
      </c>
      <c r="E49">
        <v>0.28194999999999998</v>
      </c>
      <c r="F49">
        <v>37.749000549999998</v>
      </c>
      <c r="G49">
        <v>0.78039997999999999</v>
      </c>
      <c r="H49">
        <v>31.127000809999998</v>
      </c>
      <c r="J49" s="2">
        <f>TREND(Calibration!$A$2:$A$4,Calibration!$B$2:$B$4,C49)</f>
        <v>351.07839521179426</v>
      </c>
      <c r="K49" s="2">
        <f>TREND(Calibration!$A$2:$A$4,Calibration!$C$2:$C$4,E49)</f>
        <v>684.76125923984569</v>
      </c>
      <c r="L49" s="2">
        <f>TREND(Calibration!$A$2:$A$4,Calibration!$D$2:$D$4,G49)</f>
        <v>565.96702542592266</v>
      </c>
    </row>
    <row r="50" spans="1:12" x14ac:dyDescent="0.25">
      <c r="A50">
        <v>240098</v>
      </c>
      <c r="B50">
        <v>14.847000120000001</v>
      </c>
      <c r="C50">
        <v>0.31060000999999998</v>
      </c>
      <c r="D50">
        <v>35.391998289999997</v>
      </c>
      <c r="E50">
        <v>0.28172999999999998</v>
      </c>
      <c r="F50">
        <v>37.742000580000003</v>
      </c>
      <c r="G50">
        <v>0.77819996999999996</v>
      </c>
      <c r="H50">
        <v>31.152999879999999</v>
      </c>
      <c r="J50" s="2">
        <f>TREND(Calibration!$A$2:$A$4,Calibration!$B$2:$B$4,C50)</f>
        <v>349.88440739792668</v>
      </c>
      <c r="K50" s="2">
        <f>TREND(Calibration!$A$2:$A$4,Calibration!$C$2:$C$4,E50)</f>
        <v>683.04380205965094</v>
      </c>
      <c r="L50" s="2">
        <f>TREND(Calibration!$A$2:$A$4,Calibration!$D$2:$D$4,G50)</f>
        <v>564.4079104181028</v>
      </c>
    </row>
    <row r="51" spans="1:12" x14ac:dyDescent="0.25">
      <c r="A51">
        <v>245136</v>
      </c>
      <c r="B51">
        <v>14.911999700000001</v>
      </c>
      <c r="C51">
        <v>0.30994999000000001</v>
      </c>
      <c r="D51">
        <v>35.391998289999997</v>
      </c>
      <c r="E51">
        <v>0.28119000999999999</v>
      </c>
      <c r="F51">
        <v>37.668998719999998</v>
      </c>
      <c r="G51">
        <v>0.77600002000000001</v>
      </c>
      <c r="H51">
        <v>31.169000629999999</v>
      </c>
      <c r="J51" s="2">
        <f>TREND(Calibration!$A$2:$A$4,Calibration!$B$2:$B$4,C51)</f>
        <v>347.00969090496392</v>
      </c>
      <c r="K51" s="2">
        <f>TREND(Calibration!$A$2:$A$4,Calibration!$C$2:$C$4,E51)</f>
        <v>678.82830341086196</v>
      </c>
      <c r="L51" s="2">
        <f>TREND(Calibration!$A$2:$A$4,Calibration!$D$2:$D$4,G51)</f>
        <v>562.84883793140818</v>
      </c>
    </row>
    <row r="52" spans="1:12" x14ac:dyDescent="0.25">
      <c r="A52">
        <v>250225</v>
      </c>
      <c r="B52">
        <v>15.03800011</v>
      </c>
      <c r="C52">
        <v>0.30708000000000002</v>
      </c>
      <c r="D52">
        <v>35.381999970000003</v>
      </c>
      <c r="E52">
        <v>0.28141000999999999</v>
      </c>
      <c r="F52">
        <v>37.729999540000001</v>
      </c>
      <c r="G52">
        <v>0.77980000000000005</v>
      </c>
      <c r="H52">
        <v>31.091999049999998</v>
      </c>
      <c r="J52" s="2">
        <f>TREND(Calibration!$A$2:$A$4,Calibration!$B$2:$B$4,C52)</f>
        <v>334.3171466945721</v>
      </c>
      <c r="K52" s="2">
        <f>TREND(Calibration!$A$2:$A$4,Calibration!$C$2:$C$4,E52)</f>
        <v>680.54576059105716</v>
      </c>
      <c r="L52" s="2">
        <f>TREND(Calibration!$A$2:$A$4,Calibration!$D$2:$D$4,G52)</f>
        <v>565.54182834845869</v>
      </c>
    </row>
    <row r="53" spans="1:12" x14ac:dyDescent="0.25">
      <c r="A53">
        <v>255098</v>
      </c>
      <c r="B53">
        <v>15.102999690000001</v>
      </c>
      <c r="C53">
        <v>0.31334999000000002</v>
      </c>
      <c r="D53">
        <v>35.340999600000004</v>
      </c>
      <c r="E53">
        <v>0.28141000999999999</v>
      </c>
      <c r="F53">
        <v>37.694999690000003</v>
      </c>
      <c r="G53">
        <v>0.77819996999999996</v>
      </c>
      <c r="H53">
        <v>31.134000780000001</v>
      </c>
      <c r="J53" s="2">
        <f>TREND(Calibration!$A$2:$A$4,Calibration!$B$2:$B$4,C53)</f>
        <v>362.0462068215113</v>
      </c>
      <c r="K53" s="2">
        <f>TREND(Calibration!$A$2:$A$4,Calibration!$C$2:$C$4,E53)</f>
        <v>680.54576059105716</v>
      </c>
      <c r="L53" s="2">
        <f>TREND(Calibration!$A$2:$A$4,Calibration!$D$2:$D$4,G53)</f>
        <v>564.4079104181028</v>
      </c>
    </row>
    <row r="54" spans="1:12" x14ac:dyDescent="0.25">
      <c r="A54">
        <v>260114</v>
      </c>
      <c r="B54">
        <v>15.135999679999999</v>
      </c>
      <c r="C54">
        <v>0.30827000999999998</v>
      </c>
      <c r="D54">
        <v>35.381999970000003</v>
      </c>
      <c r="E54">
        <v>0.28167998999999999</v>
      </c>
      <c r="F54">
        <v>37.708000179999999</v>
      </c>
      <c r="G54">
        <v>0.77170002000000004</v>
      </c>
      <c r="H54">
        <v>31.056999210000001</v>
      </c>
      <c r="J54" s="2">
        <f>TREND(Calibration!$A$2:$A$4,Calibration!$B$2:$B$4,C54)</f>
        <v>339.57997149041034</v>
      </c>
      <c r="K54" s="2">
        <f>TREND(Calibration!$A$2:$A$4,Calibration!$C$2:$C$4,E54)</f>
        <v>682.65339281609863</v>
      </c>
      <c r="L54" s="2">
        <f>TREND(Calibration!$A$2:$A$4,Calibration!$D$2:$D$4,G54)</f>
        <v>559.80149063133899</v>
      </c>
    </row>
    <row r="55" spans="1:12" x14ac:dyDescent="0.25">
      <c r="A55">
        <v>265099</v>
      </c>
      <c r="B55">
        <v>15.17099953</v>
      </c>
      <c r="C55">
        <v>0.30794999000000001</v>
      </c>
      <c r="D55">
        <v>35.384998320000001</v>
      </c>
      <c r="E55">
        <v>0.28200001000000002</v>
      </c>
      <c r="F55">
        <v>37.698001859999998</v>
      </c>
      <c r="G55">
        <v>0.78090000000000004</v>
      </c>
      <c r="H55">
        <v>31.04700089</v>
      </c>
      <c r="J55" s="2">
        <f>TREND(Calibration!$A$2:$A$4,Calibration!$B$2:$B$4,C55)</f>
        <v>338.16468154228892</v>
      </c>
      <c r="K55" s="2">
        <f>TREND(Calibration!$A$2:$A$4,Calibration!$C$2:$C$4,E55)</f>
        <v>685.15166848339891</v>
      </c>
      <c r="L55" s="2">
        <f>TREND(Calibration!$A$2:$A$4,Calibration!$D$2:$D$4,G55)</f>
        <v>566.32138230894145</v>
      </c>
    </row>
    <row r="56" spans="1:12" x14ac:dyDescent="0.25">
      <c r="A56">
        <v>270181</v>
      </c>
      <c r="B56">
        <v>15.17500019</v>
      </c>
      <c r="C56">
        <v>0.30508000000000002</v>
      </c>
      <c r="D56">
        <v>35.35400009</v>
      </c>
      <c r="E56">
        <v>0.28194999999999998</v>
      </c>
      <c r="F56">
        <v>37.6570015</v>
      </c>
      <c r="G56">
        <v>0.77770001</v>
      </c>
      <c r="H56">
        <v>31.118000030000001</v>
      </c>
      <c r="J56" s="2">
        <f>TREND(Calibration!$A$2:$A$4,Calibration!$B$2:$B$4,C56)</f>
        <v>325.4721373318971</v>
      </c>
      <c r="K56" s="2">
        <f>TREND(Calibration!$A$2:$A$4,Calibration!$C$2:$C$4,E56)</f>
        <v>684.76125923984569</v>
      </c>
      <c r="L56" s="2">
        <f>TREND(Calibration!$A$2:$A$4,Calibration!$D$2:$D$4,G56)</f>
        <v>564.05359605620924</v>
      </c>
    </row>
    <row r="57" spans="1:12" x14ac:dyDescent="0.25">
      <c r="A57">
        <v>275098</v>
      </c>
      <c r="B57">
        <v>15.15799999</v>
      </c>
      <c r="C57">
        <v>0.29945999000000001</v>
      </c>
      <c r="D57">
        <v>35.356998439999998</v>
      </c>
      <c r="E57">
        <v>0.28172999999999998</v>
      </c>
      <c r="F57">
        <v>37.736000060000002</v>
      </c>
      <c r="G57">
        <v>0.78740001000000004</v>
      </c>
      <c r="H57">
        <v>31.097999569999999</v>
      </c>
      <c r="J57" s="2">
        <f>TREND(Calibration!$A$2:$A$4,Calibration!$B$2:$B$4,C57)</f>
        <v>300.61761679773372</v>
      </c>
      <c r="K57" s="2">
        <f>TREND(Calibration!$A$2:$A$4,Calibration!$C$2:$C$4,E57)</f>
        <v>683.04380205965094</v>
      </c>
      <c r="L57" s="2">
        <f>TREND(Calibration!$A$2:$A$4,Calibration!$D$2:$D$4,G57)</f>
        <v>570.9278446168305</v>
      </c>
    </row>
    <row r="58" spans="1:12" x14ac:dyDescent="0.25">
      <c r="A58">
        <v>280231</v>
      </c>
      <c r="B58">
        <v>15.13899994</v>
      </c>
      <c r="C58">
        <v>0.29956999000000001</v>
      </c>
      <c r="D58">
        <v>35.344001769999998</v>
      </c>
      <c r="E58">
        <v>0.28130000999999999</v>
      </c>
      <c r="F58">
        <v>37.7140007</v>
      </c>
      <c r="G58">
        <v>0.78140001999999997</v>
      </c>
      <c r="H58">
        <v>31.041000369999999</v>
      </c>
      <c r="J58" s="2">
        <f>TREND(Calibration!$A$2:$A$4,Calibration!$B$2:$B$4,C58)</f>
        <v>301.1040923126809</v>
      </c>
      <c r="K58" s="2">
        <f>TREND(Calibration!$A$2:$A$4,Calibration!$C$2:$C$4,E58)</f>
        <v>679.68703200095956</v>
      </c>
      <c r="L58" s="2">
        <f>TREND(Calibration!$A$2:$A$4,Calibration!$D$2:$D$4,G58)</f>
        <v>566.67573919196013</v>
      </c>
    </row>
    <row r="59" spans="1:12" x14ac:dyDescent="0.25">
      <c r="A59">
        <v>285098</v>
      </c>
      <c r="B59">
        <v>15.105999949999999</v>
      </c>
      <c r="C59">
        <v>0.30432998999999999</v>
      </c>
      <c r="D59">
        <v>35.379001619999997</v>
      </c>
      <c r="E59">
        <v>0.28092</v>
      </c>
      <c r="F59">
        <v>37.710998539999999</v>
      </c>
      <c r="G59">
        <v>0.78520000000000001</v>
      </c>
      <c r="H59">
        <v>31.03700066</v>
      </c>
      <c r="J59" s="2">
        <f>TREND(Calibration!$A$2:$A$4,Calibration!$B$2:$B$4,C59)</f>
        <v>322.15521459584716</v>
      </c>
      <c r="K59" s="2">
        <f>TREND(Calibration!$A$2:$A$4,Calibration!$C$2:$C$4,E59)</f>
        <v>676.72043698711491</v>
      </c>
      <c r="L59" s="2">
        <f>TREND(Calibration!$A$2:$A$4,Calibration!$D$2:$D$4,G59)</f>
        <v>569.36872960901064</v>
      </c>
    </row>
    <row r="60" spans="1:12" x14ac:dyDescent="0.25">
      <c r="A60">
        <v>290098</v>
      </c>
      <c r="B60">
        <v>14.99600029</v>
      </c>
      <c r="C60">
        <v>0.30417000999999999</v>
      </c>
      <c r="D60">
        <v>35.381999970000003</v>
      </c>
      <c r="E60">
        <v>0.28071001000000001</v>
      </c>
      <c r="F60">
        <v>37.650001529999997</v>
      </c>
      <c r="G60">
        <v>0.77659999999999996</v>
      </c>
      <c r="H60">
        <v>31.01199913</v>
      </c>
      <c r="J60" s="2">
        <f>TREND(Calibration!$A$2:$A$4,Calibration!$B$2:$B$4,C60)</f>
        <v>321.44770229692676</v>
      </c>
      <c r="K60" s="2">
        <f>TREND(Calibration!$A$2:$A$4,Calibration!$C$2:$C$4,E60)</f>
        <v>675.08112410861872</v>
      </c>
      <c r="L60" s="2">
        <f>TREND(Calibration!$A$2:$A$4,Calibration!$D$2:$D$4,G60)</f>
        <v>563.27403500887226</v>
      </c>
    </row>
    <row r="61" spans="1:12" x14ac:dyDescent="0.25">
      <c r="A61">
        <v>295201</v>
      </c>
      <c r="B61">
        <v>14.914999959999999</v>
      </c>
      <c r="C61">
        <v>0.30730000000000002</v>
      </c>
      <c r="D61">
        <v>35.316001890000003</v>
      </c>
      <c r="E61">
        <v>0.28027001000000001</v>
      </c>
      <c r="F61">
        <v>37.673999790000003</v>
      </c>
      <c r="G61">
        <v>0.78579997999999995</v>
      </c>
      <c r="H61">
        <v>31.097999569999999</v>
      </c>
      <c r="J61" s="2">
        <f>TREND(Calibration!$A$2:$A$4,Calibration!$B$2:$B$4,C61)</f>
        <v>335.29009772446648</v>
      </c>
      <c r="K61" s="2">
        <f>TREND(Calibration!$A$2:$A$4,Calibration!$C$2:$C$4,E61)</f>
        <v>671.64620974822833</v>
      </c>
      <c r="L61" s="2">
        <f>TREND(Calibration!$A$2:$A$4,Calibration!$D$2:$D$4,G61)</f>
        <v>569.79392668647461</v>
      </c>
    </row>
    <row r="62" spans="1:12" x14ac:dyDescent="0.25">
      <c r="A62">
        <v>300147</v>
      </c>
      <c r="B62">
        <v>14.82499981</v>
      </c>
      <c r="C62">
        <v>0.30772999000000001</v>
      </c>
      <c r="D62">
        <v>35.351001740000001</v>
      </c>
      <c r="E62">
        <v>0.27935000999999998</v>
      </c>
      <c r="F62">
        <v>37.645000459999999</v>
      </c>
      <c r="G62">
        <v>0.77439999999999998</v>
      </c>
      <c r="H62">
        <v>31.055999759999999</v>
      </c>
      <c r="J62" s="2">
        <f>TREND(Calibration!$A$2:$A$4,Calibration!$B$2:$B$4,C62)</f>
        <v>337.19173051239454</v>
      </c>
      <c r="K62" s="2">
        <f>TREND(Calibration!$A$2:$A$4,Calibration!$C$2:$C$4,E62)</f>
        <v>664.46411608559424</v>
      </c>
      <c r="L62" s="2">
        <f>TREND(Calibration!$A$2:$A$4,Calibration!$D$2:$D$4,G62)</f>
        <v>561.71492708790663</v>
      </c>
    </row>
    <row r="63" spans="1:12" x14ac:dyDescent="0.25">
      <c r="A63">
        <v>305197</v>
      </c>
      <c r="B63">
        <v>14.84399986</v>
      </c>
      <c r="C63">
        <v>0.30741000000000002</v>
      </c>
      <c r="D63">
        <v>35.331001280000002</v>
      </c>
      <c r="E63">
        <v>0.27844000000000002</v>
      </c>
      <c r="F63">
        <v>37.738998410000001</v>
      </c>
      <c r="G63">
        <v>0.79059999999999997</v>
      </c>
      <c r="H63">
        <v>31.097999569999999</v>
      </c>
      <c r="J63" s="2">
        <f>TREND(Calibration!$A$2:$A$4,Calibration!$B$2:$B$4,C63)</f>
        <v>335.77657323941344</v>
      </c>
      <c r="K63" s="2">
        <f>TREND(Calibration!$A$2:$A$4,Calibration!$C$2:$C$4,E63)</f>
        <v>657.36001059218893</v>
      </c>
      <c r="L63" s="2">
        <f>TREND(Calibration!$A$2:$A$4,Calibration!$D$2:$D$4,G63)</f>
        <v>573.19563086956259</v>
      </c>
    </row>
    <row r="64" spans="1:12" x14ac:dyDescent="0.25">
      <c r="A64">
        <v>310099</v>
      </c>
      <c r="B64">
        <v>14.81200027</v>
      </c>
      <c r="C64">
        <v>0.30107999000000002</v>
      </c>
      <c r="D64">
        <v>35.344001769999998</v>
      </c>
      <c r="E64">
        <v>0.27805998999999998</v>
      </c>
      <c r="F64">
        <v>37.723999020000001</v>
      </c>
      <c r="G64">
        <v>0.79220003000000005</v>
      </c>
      <c r="H64">
        <v>31.062000269999999</v>
      </c>
      <c r="J64" s="2">
        <f>TREND(Calibration!$A$2:$A$4,Calibration!$B$2:$B$4,C64)</f>
        <v>307.78207438150048</v>
      </c>
      <c r="K64" s="2">
        <f>TREND(Calibration!$A$2:$A$4,Calibration!$C$2:$C$4,E64)</f>
        <v>654.39341557834337</v>
      </c>
      <c r="L64" s="2">
        <f>TREND(Calibration!$A$2:$A$4,Calibration!$D$2:$D$4,G64)</f>
        <v>574.32954879991837</v>
      </c>
    </row>
    <row r="65" spans="1:12" x14ac:dyDescent="0.25">
      <c r="A65">
        <v>315136</v>
      </c>
      <c r="B65">
        <v>14.82499981</v>
      </c>
      <c r="C65">
        <v>0.30957001000000001</v>
      </c>
      <c r="D65">
        <v>35.340999600000004</v>
      </c>
      <c r="E65">
        <v>0.27779000999999998</v>
      </c>
      <c r="F65">
        <v>37.658000950000002</v>
      </c>
      <c r="G65">
        <v>0.78140001999999997</v>
      </c>
      <c r="H65">
        <v>31.027000430000001</v>
      </c>
      <c r="J65" s="2">
        <f>TREND(Calibration!$A$2:$A$4,Calibration!$B$2:$B$4,C65)</f>
        <v>345.32922757614915</v>
      </c>
      <c r="K65" s="2">
        <f>TREND(Calibration!$A$2:$A$4,Calibration!$C$2:$C$4,E65)</f>
        <v>652.28578335330189</v>
      </c>
      <c r="L65" s="2">
        <f>TREND(Calibration!$A$2:$A$4,Calibration!$D$2:$D$4,G65)</f>
        <v>566.67573919196013</v>
      </c>
    </row>
    <row r="66" spans="1:12" x14ac:dyDescent="0.25">
      <c r="A66">
        <v>320098</v>
      </c>
      <c r="B66">
        <v>14.876000400000001</v>
      </c>
      <c r="C66">
        <v>0.30794999000000001</v>
      </c>
      <c r="D66">
        <v>35.384998320000001</v>
      </c>
      <c r="E66">
        <v>0.27783998999999998</v>
      </c>
      <c r="F66">
        <v>37.634998320000001</v>
      </c>
      <c r="G66">
        <v>0.77929996999999995</v>
      </c>
      <c r="H66">
        <v>31.059999470000001</v>
      </c>
      <c r="J66" s="2">
        <f>TREND(Calibration!$A$2:$A$4,Calibration!$B$2:$B$4,C66)</f>
        <v>338.16468154228892</v>
      </c>
      <c r="K66" s="2">
        <f>TREND(Calibration!$A$2:$A$4,Calibration!$C$2:$C$4,E66)</f>
        <v>652.67595839814817</v>
      </c>
      <c r="L66" s="2">
        <f>TREND(Calibration!$A$2:$A$4,Calibration!$D$2:$D$4,G66)</f>
        <v>565.18746437858567</v>
      </c>
    </row>
    <row r="67" spans="1:12" x14ac:dyDescent="0.25">
      <c r="A67">
        <v>325100</v>
      </c>
      <c r="B67">
        <v>14.930999760000001</v>
      </c>
      <c r="C67">
        <v>0.30903000000000003</v>
      </c>
      <c r="D67">
        <v>35.349998470000003</v>
      </c>
      <c r="E67">
        <v>0.27779000999999998</v>
      </c>
      <c r="F67">
        <v>37.722999569999999</v>
      </c>
      <c r="G67">
        <v>0.79600000000000004</v>
      </c>
      <c r="H67">
        <v>31.086000439999999</v>
      </c>
      <c r="J67" s="2">
        <f>TREND(Calibration!$A$2:$A$4,Calibration!$B$2:$B$4,C67)</f>
        <v>342.9410308231802</v>
      </c>
      <c r="K67" s="2">
        <f>TREND(Calibration!$A$2:$A$4,Calibration!$C$2:$C$4,E67)</f>
        <v>652.28578335330189</v>
      </c>
      <c r="L67" s="2">
        <f>TREND(Calibration!$A$2:$A$4,Calibration!$D$2:$D$4,G67)</f>
        <v>577.02253213011466</v>
      </c>
    </row>
    <row r="68" spans="1:12" x14ac:dyDescent="0.25">
      <c r="A68">
        <v>330165</v>
      </c>
      <c r="B68">
        <v>14.876000400000001</v>
      </c>
      <c r="C68">
        <v>0.30891999999999997</v>
      </c>
      <c r="D68">
        <v>35.388999939999998</v>
      </c>
      <c r="E68">
        <v>0.27811000000000002</v>
      </c>
      <c r="F68">
        <v>37.716999049999998</v>
      </c>
      <c r="G68">
        <v>0.78899996999999999</v>
      </c>
      <c r="H68">
        <v>31.03100014</v>
      </c>
      <c r="J68" s="2">
        <f>TREND(Calibration!$A$2:$A$4,Calibration!$B$2:$B$4,C68)</f>
        <v>342.45455530823278</v>
      </c>
      <c r="K68" s="2">
        <f>TREND(Calibration!$A$2:$A$4,Calibration!$C$2:$C$4,E68)</f>
        <v>654.78382482189613</v>
      </c>
      <c r="L68" s="2">
        <f>TREND(Calibration!$A$2:$A$4,Calibration!$D$2:$D$4,G68)</f>
        <v>572.06171293920681</v>
      </c>
    </row>
    <row r="69" spans="1:12" x14ac:dyDescent="0.25">
      <c r="A69">
        <v>335099</v>
      </c>
      <c r="B69">
        <v>14.743000029999999</v>
      </c>
      <c r="C69">
        <v>0.30930001000000001</v>
      </c>
      <c r="D69">
        <v>35.356998439999998</v>
      </c>
      <c r="E69">
        <v>0.27772998999999998</v>
      </c>
      <c r="F69">
        <v>37.622001650000001</v>
      </c>
      <c r="G69">
        <v>0.77710003000000005</v>
      </c>
      <c r="H69">
        <v>31.024999619999999</v>
      </c>
      <c r="J69" s="2">
        <f>TREND(Calibration!$A$2:$A$4,Calibration!$B$2:$B$4,C69)</f>
        <v>344.1351513121881</v>
      </c>
      <c r="K69" s="2">
        <f>TREND(Calibration!$A$2:$A$4,Calibration!$C$2:$C$4,E69)</f>
        <v>651.81722980805057</v>
      </c>
      <c r="L69" s="2">
        <f>TREND(Calibration!$A$2:$A$4,Calibration!$D$2:$D$4,G69)</f>
        <v>563.62839897874517</v>
      </c>
    </row>
    <row r="70" spans="1:12" x14ac:dyDescent="0.25">
      <c r="A70">
        <v>340181</v>
      </c>
      <c r="B70">
        <v>14.649000170000001</v>
      </c>
      <c r="C70">
        <v>0.30989</v>
      </c>
      <c r="D70">
        <v>35.36000061</v>
      </c>
      <c r="E70">
        <v>0.27783998999999998</v>
      </c>
      <c r="F70">
        <v>37.659999849999998</v>
      </c>
      <c r="G70">
        <v>0.78250003000000001</v>
      </c>
      <c r="H70">
        <v>31.044000629999999</v>
      </c>
      <c r="J70" s="2">
        <f>TREND(Calibration!$A$2:$A$4,Calibration!$B$2:$B$4,C70)</f>
        <v>346.74438484913026</v>
      </c>
      <c r="K70" s="2">
        <f>TREND(Calibration!$A$2:$A$4,Calibration!$C$2:$C$4,E70)</f>
        <v>652.67595839814817</v>
      </c>
      <c r="L70" s="2">
        <f>TREND(Calibration!$A$2:$A$4,Calibration!$D$2:$D$4,G70)</f>
        <v>567.45530023929723</v>
      </c>
    </row>
    <row r="71" spans="1:12" x14ac:dyDescent="0.25">
      <c r="A71">
        <v>345098</v>
      </c>
      <c r="B71">
        <v>14.567999840000001</v>
      </c>
      <c r="C71">
        <v>0.30989</v>
      </c>
      <c r="D71">
        <v>35.340999600000004</v>
      </c>
      <c r="E71">
        <v>0.27740999999999999</v>
      </c>
      <c r="F71">
        <v>37.673000340000002</v>
      </c>
      <c r="G71">
        <v>0.77819996999999996</v>
      </c>
      <c r="H71">
        <v>31.062999730000001</v>
      </c>
      <c r="J71" s="2">
        <f>TREND(Calibration!$A$2:$A$4,Calibration!$B$2:$B$4,C71)</f>
        <v>346.74438484913026</v>
      </c>
      <c r="K71" s="2">
        <f>TREND(Calibration!$A$2:$A$4,Calibration!$C$2:$C$4,E71)</f>
        <v>649.31918833945724</v>
      </c>
      <c r="L71" s="2">
        <f>TREND(Calibration!$A$2:$A$4,Calibration!$D$2:$D$4,G71)</f>
        <v>564.4079104181028</v>
      </c>
    </row>
    <row r="72" spans="1:12" x14ac:dyDescent="0.25">
      <c r="A72">
        <v>350167</v>
      </c>
      <c r="B72">
        <v>14.65600014</v>
      </c>
      <c r="C72">
        <v>0.30794999000000001</v>
      </c>
      <c r="D72">
        <v>35.340999600000004</v>
      </c>
      <c r="E72">
        <v>0.27746000999999998</v>
      </c>
      <c r="F72">
        <v>37.685001370000002</v>
      </c>
      <c r="G72">
        <v>0.77980000000000005</v>
      </c>
      <c r="H72">
        <v>31.03100014</v>
      </c>
      <c r="J72" s="2">
        <f>TREND(Calibration!$A$2:$A$4,Calibration!$B$2:$B$4,C72)</f>
        <v>338.16468154228892</v>
      </c>
      <c r="K72" s="2">
        <f>TREND(Calibration!$A$2:$A$4,Calibration!$C$2:$C$4,E72)</f>
        <v>649.70959758300955</v>
      </c>
      <c r="L72" s="2">
        <f>TREND(Calibration!$A$2:$A$4,Calibration!$D$2:$D$4,G72)</f>
        <v>565.54182834845869</v>
      </c>
    </row>
    <row r="73" spans="1:12" x14ac:dyDescent="0.25">
      <c r="A73">
        <v>355098</v>
      </c>
      <c r="B73">
        <v>14.81400013</v>
      </c>
      <c r="C73">
        <v>0.30730000000000002</v>
      </c>
      <c r="D73">
        <v>35.366001130000001</v>
      </c>
      <c r="E73">
        <v>0.27811000000000002</v>
      </c>
      <c r="F73">
        <v>37.646999360000002</v>
      </c>
      <c r="G73">
        <v>0.77280002999999997</v>
      </c>
      <c r="H73">
        <v>31.059999470000001</v>
      </c>
      <c r="J73" s="2">
        <f>TREND(Calibration!$A$2:$A$4,Calibration!$B$2:$B$4,C73)</f>
        <v>335.29009772446648</v>
      </c>
      <c r="K73" s="2">
        <f>TREND(Calibration!$A$2:$A$4,Calibration!$C$2:$C$4,E73)</f>
        <v>654.78382482189613</v>
      </c>
      <c r="L73" s="2">
        <f>TREND(Calibration!$A$2:$A$4,Calibration!$D$2:$D$4,G73)</f>
        <v>560.58105167867598</v>
      </c>
    </row>
    <row r="74" spans="1:12" x14ac:dyDescent="0.25">
      <c r="A74">
        <v>360098</v>
      </c>
      <c r="B74">
        <v>14.972999570000001</v>
      </c>
      <c r="C74">
        <v>0.30741000000000002</v>
      </c>
      <c r="D74">
        <v>35.349998470000003</v>
      </c>
      <c r="E74">
        <v>0.27833000000000002</v>
      </c>
      <c r="F74">
        <v>37.662998199999997</v>
      </c>
      <c r="G74">
        <v>0.77710003000000005</v>
      </c>
      <c r="H74">
        <v>31.062999730000001</v>
      </c>
      <c r="J74" s="2">
        <f>TREND(Calibration!$A$2:$A$4,Calibration!$B$2:$B$4,C74)</f>
        <v>335.77657323941344</v>
      </c>
      <c r="K74" s="2">
        <f>TREND(Calibration!$A$2:$A$4,Calibration!$C$2:$C$4,E74)</f>
        <v>656.50128200209133</v>
      </c>
      <c r="L74" s="2">
        <f>TREND(Calibration!$A$2:$A$4,Calibration!$D$2:$D$4,G74)</f>
        <v>563.62839897874517</v>
      </c>
    </row>
    <row r="75" spans="1:12" x14ac:dyDescent="0.25">
      <c r="A75">
        <v>365116</v>
      </c>
      <c r="B75">
        <v>15.15799999</v>
      </c>
      <c r="C75">
        <v>0.30643999999999999</v>
      </c>
      <c r="D75">
        <v>35.344001769999998</v>
      </c>
      <c r="E75">
        <v>0.27875999000000001</v>
      </c>
      <c r="F75">
        <v>37.694999690000003</v>
      </c>
      <c r="G75">
        <v>0.78140001999999997</v>
      </c>
      <c r="H75">
        <v>30.986000059999999</v>
      </c>
      <c r="J75" s="2">
        <f>TREND(Calibration!$A$2:$A$4,Calibration!$B$2:$B$4,C75)</f>
        <v>331.48674369851597</v>
      </c>
      <c r="K75" s="2">
        <f>TREND(Calibration!$A$2:$A$4,Calibration!$C$2:$C$4,E75)</f>
        <v>659.85805206078226</v>
      </c>
      <c r="L75" s="2">
        <f>TREND(Calibration!$A$2:$A$4,Calibration!$D$2:$D$4,G75)</f>
        <v>566.67573919196013</v>
      </c>
    </row>
    <row r="76" spans="1:12" x14ac:dyDescent="0.25">
      <c r="A76">
        <v>370099</v>
      </c>
      <c r="B76">
        <v>15.25599957</v>
      </c>
      <c r="C76">
        <v>0.30519000000000002</v>
      </c>
      <c r="D76">
        <v>35.356998439999998</v>
      </c>
      <c r="E76">
        <v>0.27914</v>
      </c>
      <c r="F76">
        <v>37.673000340000002</v>
      </c>
      <c r="G76">
        <v>0.78090000000000004</v>
      </c>
      <c r="H76">
        <v>30.986000059999999</v>
      </c>
      <c r="J76" s="2">
        <f>TREND(Calibration!$A$2:$A$4,Calibration!$B$2:$B$4,C76)</f>
        <v>325.95861284684429</v>
      </c>
      <c r="K76" s="2">
        <f>TREND(Calibration!$A$2:$A$4,Calibration!$C$2:$C$4,E76)</f>
        <v>662.82464707462736</v>
      </c>
      <c r="L76" s="2">
        <f>TREND(Calibration!$A$2:$A$4,Calibration!$D$2:$D$4,G76)</f>
        <v>566.32138230894145</v>
      </c>
    </row>
    <row r="77" spans="1:12" x14ac:dyDescent="0.25">
      <c r="A77">
        <v>375152</v>
      </c>
      <c r="B77">
        <v>15.31700039</v>
      </c>
      <c r="C77">
        <v>0.30379</v>
      </c>
      <c r="D77">
        <v>35.325000760000002</v>
      </c>
      <c r="E77">
        <v>0.27935000999999998</v>
      </c>
      <c r="F77">
        <v>37.722999569999999</v>
      </c>
      <c r="G77">
        <v>0.79390000999999999</v>
      </c>
      <c r="H77">
        <v>31.01199913</v>
      </c>
      <c r="J77" s="2">
        <f>TREND(Calibration!$A$2:$A$4,Calibration!$B$2:$B$4,C77)</f>
        <v>319.7671062929719</v>
      </c>
      <c r="K77" s="2">
        <f>TREND(Calibration!$A$2:$A$4,Calibration!$C$2:$C$4,E77)</f>
        <v>664.46411608559424</v>
      </c>
      <c r="L77" s="2">
        <f>TREND(Calibration!$A$2:$A$4,Calibration!$D$2:$D$4,G77)</f>
        <v>575.53429983786521</v>
      </c>
    </row>
    <row r="78" spans="1:12" x14ac:dyDescent="0.25">
      <c r="A78">
        <v>380169</v>
      </c>
      <c r="B78">
        <v>15.20699978</v>
      </c>
      <c r="C78">
        <v>0.30530000000000002</v>
      </c>
      <c r="D78">
        <v>35.356998439999998</v>
      </c>
      <c r="E78">
        <v>0.27972998999999998</v>
      </c>
      <c r="F78">
        <v>37.666000369999999</v>
      </c>
      <c r="G78">
        <v>0.78899996999999999</v>
      </c>
      <c r="H78">
        <v>31.056999210000001</v>
      </c>
      <c r="J78" s="2">
        <f>TREND(Calibration!$A$2:$A$4,Calibration!$B$2:$B$4,C78)</f>
        <v>326.44508836179148</v>
      </c>
      <c r="K78" s="2">
        <f>TREND(Calibration!$A$2:$A$4,Calibration!$C$2:$C$4,E78)</f>
        <v>667.43047690073331</v>
      </c>
      <c r="L78" s="2">
        <f>TREND(Calibration!$A$2:$A$4,Calibration!$D$2:$D$4,G78)</f>
        <v>572.06171293920681</v>
      </c>
    </row>
    <row r="79" spans="1:12" x14ac:dyDescent="0.25">
      <c r="A79">
        <v>385121</v>
      </c>
      <c r="B79">
        <v>15.149000170000001</v>
      </c>
      <c r="C79">
        <v>0.31275999999999998</v>
      </c>
      <c r="D79">
        <v>35.349998470000003</v>
      </c>
      <c r="E79">
        <v>0.27935000999999998</v>
      </c>
      <c r="F79">
        <v>37.701000209999997</v>
      </c>
      <c r="G79">
        <v>0.79059999999999997</v>
      </c>
      <c r="H79">
        <v>31.082000730000001</v>
      </c>
      <c r="J79" s="2">
        <f>TREND(Calibration!$A$2:$A$4,Calibration!$B$2:$B$4,C79)</f>
        <v>359.43697328456869</v>
      </c>
      <c r="K79" s="2">
        <f>TREND(Calibration!$A$2:$A$4,Calibration!$C$2:$C$4,E79)</f>
        <v>664.46411608559424</v>
      </c>
      <c r="L79" s="2">
        <f>TREND(Calibration!$A$2:$A$4,Calibration!$D$2:$D$4,G79)</f>
        <v>573.19563086956259</v>
      </c>
    </row>
    <row r="80" spans="1:12" x14ac:dyDescent="0.25">
      <c r="A80">
        <v>390109</v>
      </c>
      <c r="B80">
        <v>15.06400013</v>
      </c>
      <c r="C80">
        <v>0.30552000000000001</v>
      </c>
      <c r="D80">
        <v>35.340999600000004</v>
      </c>
      <c r="E80">
        <v>0.27935000999999998</v>
      </c>
      <c r="F80">
        <v>37.694999690000003</v>
      </c>
      <c r="G80">
        <v>0.77600002000000001</v>
      </c>
      <c r="H80">
        <v>31.01799965</v>
      </c>
      <c r="J80" s="2">
        <f>TREND(Calibration!$A$2:$A$4,Calibration!$B$2:$B$4,C80)</f>
        <v>327.41803939168562</v>
      </c>
      <c r="K80" s="2">
        <f>TREND(Calibration!$A$2:$A$4,Calibration!$C$2:$C$4,E80)</f>
        <v>664.46411608559424</v>
      </c>
      <c r="L80" s="2">
        <f>TREND(Calibration!$A$2:$A$4,Calibration!$D$2:$D$4,G80)</f>
        <v>562.84883793140818</v>
      </c>
    </row>
    <row r="81" spans="1:12" x14ac:dyDescent="0.25">
      <c r="A81">
        <v>395100</v>
      </c>
      <c r="B81">
        <v>14.99600029</v>
      </c>
      <c r="C81">
        <v>0.29319000000000001</v>
      </c>
      <c r="D81">
        <v>35.316001890000003</v>
      </c>
      <c r="E81">
        <v>0.27875999000000001</v>
      </c>
      <c r="F81">
        <v>37.679000850000001</v>
      </c>
      <c r="G81">
        <v>0.78680002999999998</v>
      </c>
      <c r="H81">
        <v>31.056999210000001</v>
      </c>
      <c r="J81" s="2">
        <f>TREND(Calibration!$A$2:$A$4,Calibration!$B$2:$B$4,C81)</f>
        <v>272.88855667079451</v>
      </c>
      <c r="K81" s="2">
        <f>TREND(Calibration!$A$2:$A$4,Calibration!$C$2:$C$4,E81)</f>
        <v>659.85805206078226</v>
      </c>
      <c r="L81" s="2">
        <f>TREND(Calibration!$A$2:$A$4,Calibration!$D$2:$D$4,G81)</f>
        <v>570.50264753936631</v>
      </c>
    </row>
    <row r="82" spans="1:12" x14ac:dyDescent="0.25">
      <c r="A82">
        <v>400136</v>
      </c>
      <c r="B82">
        <v>14.940999980000001</v>
      </c>
      <c r="C82">
        <v>0.29881001000000001</v>
      </c>
      <c r="D82">
        <v>35.338001249999998</v>
      </c>
      <c r="E82">
        <v>0.27779000999999998</v>
      </c>
      <c r="F82">
        <v>37.698001859999998</v>
      </c>
      <c r="G82">
        <v>0.78899996999999999</v>
      </c>
      <c r="H82">
        <v>31.07900047</v>
      </c>
      <c r="J82" s="2">
        <f>TREND(Calibration!$A$2:$A$4,Calibration!$B$2:$B$4,C82)</f>
        <v>297.74307720495813</v>
      </c>
      <c r="K82" s="2">
        <f>TREND(Calibration!$A$2:$A$4,Calibration!$C$2:$C$4,E82)</f>
        <v>652.28578335330189</v>
      </c>
      <c r="L82" s="2">
        <f>TREND(Calibration!$A$2:$A$4,Calibration!$D$2:$D$4,G82)</f>
        <v>572.06171293920681</v>
      </c>
    </row>
    <row r="83" spans="1:12" x14ac:dyDescent="0.25">
      <c r="A83">
        <v>405098</v>
      </c>
      <c r="B83">
        <v>14.89599991</v>
      </c>
      <c r="C83">
        <v>0.30303001000000002</v>
      </c>
      <c r="D83">
        <v>35.321998600000001</v>
      </c>
      <c r="E83">
        <v>0.27707999999999999</v>
      </c>
      <c r="F83">
        <v>37.749000549999998</v>
      </c>
      <c r="G83">
        <v>0.79009998000000004</v>
      </c>
      <c r="H83">
        <v>31.056999210000001</v>
      </c>
      <c r="J83" s="2">
        <f>TREND(Calibration!$A$2:$A$4,Calibration!$B$2:$B$4,C83)</f>
        <v>316.40604696020227</v>
      </c>
      <c r="K83" s="2">
        <f>TREND(Calibration!$A$2:$A$4,Calibration!$C$2:$C$4,E83)</f>
        <v>646.74300256916445</v>
      </c>
      <c r="L83" s="2">
        <f>TREND(Calibration!$A$2:$A$4,Calibration!$D$2:$D$4,G83)</f>
        <v>572.84127398654391</v>
      </c>
    </row>
    <row r="84" spans="1:12" x14ac:dyDescent="0.25">
      <c r="A84">
        <v>410392</v>
      </c>
      <c r="B84">
        <v>14.902000429999999</v>
      </c>
      <c r="C84">
        <v>0.30735001000000001</v>
      </c>
      <c r="D84">
        <v>35.303001399999999</v>
      </c>
      <c r="E84">
        <v>0.27680999000000001</v>
      </c>
      <c r="F84">
        <v>37.729999540000001</v>
      </c>
      <c r="G84">
        <v>0.79280001</v>
      </c>
      <c r="H84">
        <v>31.052999499999999</v>
      </c>
      <c r="J84" s="2">
        <f>TREND(Calibration!$A$2:$A$4,Calibration!$B$2:$B$4,C84)</f>
        <v>335.51126718358</v>
      </c>
      <c r="K84" s="2">
        <f>TREND(Calibration!$A$2:$A$4,Calibration!$C$2:$C$4,E84)</f>
        <v>644.63513614541694</v>
      </c>
      <c r="L84" s="2">
        <f>TREND(Calibration!$A$2:$A$4,Calibration!$D$2:$D$4,G84)</f>
        <v>574.75474587738245</v>
      </c>
    </row>
    <row r="85" spans="1:12" x14ac:dyDescent="0.25">
      <c r="A85">
        <v>415098</v>
      </c>
      <c r="B85">
        <v>14.87300014</v>
      </c>
      <c r="C85">
        <v>0.30303001000000002</v>
      </c>
      <c r="D85">
        <v>35.299999239999998</v>
      </c>
      <c r="E85">
        <v>0.27632999000000003</v>
      </c>
      <c r="F85">
        <v>37.716999049999998</v>
      </c>
      <c r="G85">
        <v>0.79170001000000001</v>
      </c>
      <c r="H85">
        <v>31.056999210000001</v>
      </c>
      <c r="J85" s="2">
        <f>TREND(Calibration!$A$2:$A$4,Calibration!$B$2:$B$4,C85)</f>
        <v>316.40604696020227</v>
      </c>
      <c r="K85" s="2">
        <f>TREND(Calibration!$A$2:$A$4,Calibration!$C$2:$C$4,E85)</f>
        <v>640.8879568431737</v>
      </c>
      <c r="L85" s="2">
        <f>TREND(Calibration!$A$2:$A$4,Calibration!$D$2:$D$4,G85)</f>
        <v>573.97519191689958</v>
      </c>
    </row>
    <row r="86" spans="1:12" x14ac:dyDescent="0.25">
      <c r="A86">
        <v>420235</v>
      </c>
      <c r="B86">
        <v>14.88899994</v>
      </c>
      <c r="C86">
        <v>0.30298001000000002</v>
      </c>
      <c r="D86">
        <v>35.312000269999999</v>
      </c>
      <c r="E86">
        <v>0.27573001000000003</v>
      </c>
      <c r="F86">
        <v>37.694999690000003</v>
      </c>
      <c r="G86">
        <v>0.78579997999999995</v>
      </c>
      <c r="H86">
        <v>31.082000730000001</v>
      </c>
      <c r="J86" s="2">
        <f>TREND(Calibration!$A$2:$A$4,Calibration!$B$2:$B$4,C86)</f>
        <v>316.18492172613537</v>
      </c>
      <c r="K86" s="2">
        <f>TREND(Calibration!$A$2:$A$4,Calibration!$C$2:$C$4,E86)</f>
        <v>636.20413884783989</v>
      </c>
      <c r="L86" s="2">
        <f>TREND(Calibration!$A$2:$A$4,Calibration!$D$2:$D$4,G86)</f>
        <v>569.79392668647461</v>
      </c>
    </row>
    <row r="87" spans="1:12" x14ac:dyDescent="0.25">
      <c r="A87">
        <v>425150</v>
      </c>
      <c r="B87">
        <v>14.930999760000001</v>
      </c>
      <c r="C87">
        <v>0.30179</v>
      </c>
      <c r="D87">
        <v>35.299999239999998</v>
      </c>
      <c r="E87">
        <v>0.27540999999999999</v>
      </c>
      <c r="F87">
        <v>37.708000179999999</v>
      </c>
      <c r="G87">
        <v>0.79659997999999999</v>
      </c>
      <c r="H87">
        <v>31.0890007</v>
      </c>
      <c r="J87" s="2">
        <f>TREND(Calibration!$A$2:$A$4,Calibration!$B$2:$B$4,C87)</f>
        <v>310.9220969302969</v>
      </c>
      <c r="K87" s="2">
        <f>TREND(Calibration!$A$2:$A$4,Calibration!$C$2:$C$4,E87)</f>
        <v>633.70594124677496</v>
      </c>
      <c r="L87" s="2">
        <f>TREND(Calibration!$A$2:$A$4,Calibration!$D$2:$D$4,G87)</f>
        <v>577.44772920757862</v>
      </c>
    </row>
    <row r="88" spans="1:12" x14ac:dyDescent="0.25">
      <c r="A88">
        <v>430105</v>
      </c>
      <c r="B88">
        <v>14.9829998</v>
      </c>
      <c r="C88">
        <v>0.29486999000000003</v>
      </c>
      <c r="D88">
        <v>35.338001249999998</v>
      </c>
      <c r="E88">
        <v>0.27487001</v>
      </c>
      <c r="F88">
        <v>37.688999180000003</v>
      </c>
      <c r="G88">
        <v>0.79390000999999999</v>
      </c>
      <c r="H88">
        <v>30.996000290000001</v>
      </c>
      <c r="J88" s="2">
        <f>TREND(Calibration!$A$2:$A$4,Calibration!$B$2:$B$4,C88)</f>
        <v>280.31832031039494</v>
      </c>
      <c r="K88" s="2">
        <f>TREND(Calibration!$A$2:$A$4,Calibration!$C$2:$C$4,E88)</f>
        <v>629.49044259798598</v>
      </c>
      <c r="L88" s="2">
        <f>TREND(Calibration!$A$2:$A$4,Calibration!$D$2:$D$4,G88)</f>
        <v>575.53429983786521</v>
      </c>
    </row>
    <row r="89" spans="1:12" x14ac:dyDescent="0.25">
      <c r="A89">
        <v>435244</v>
      </c>
      <c r="B89">
        <v>15.07699966</v>
      </c>
      <c r="C89">
        <v>0.30552000000000001</v>
      </c>
      <c r="D89">
        <v>35.349998470000003</v>
      </c>
      <c r="E89">
        <v>0.27480999</v>
      </c>
      <c r="F89">
        <v>37.688999180000003</v>
      </c>
      <c r="G89">
        <v>0.79119998000000002</v>
      </c>
      <c r="H89">
        <v>30.966999049999998</v>
      </c>
      <c r="J89" s="2">
        <f>TREND(Calibration!$A$2:$A$4,Calibration!$B$2:$B$4,C89)</f>
        <v>327.41803939168562</v>
      </c>
      <c r="K89" s="2">
        <f>TREND(Calibration!$A$2:$A$4,Calibration!$C$2:$C$4,E89)</f>
        <v>629.02188905273465</v>
      </c>
      <c r="L89" s="2">
        <f>TREND(Calibration!$A$2:$A$4,Calibration!$D$2:$D$4,G89)</f>
        <v>573.62082794702667</v>
      </c>
    </row>
    <row r="90" spans="1:12" x14ac:dyDescent="0.25">
      <c r="A90">
        <v>440197</v>
      </c>
      <c r="B90">
        <v>15.126000400000001</v>
      </c>
      <c r="C90">
        <v>0.30410999</v>
      </c>
      <c r="D90">
        <v>35.344001769999998</v>
      </c>
      <c r="E90">
        <v>0.27476001</v>
      </c>
      <c r="F90">
        <v>37.72000122</v>
      </c>
      <c r="G90">
        <v>0.79659997999999999</v>
      </c>
      <c r="H90">
        <v>31.027999879999999</v>
      </c>
      <c r="J90" s="2">
        <f>TREND(Calibration!$A$2:$A$4,Calibration!$B$2:$B$4,C90)</f>
        <v>321.18226356595301</v>
      </c>
      <c r="K90" s="2">
        <f>TREND(Calibration!$A$2:$A$4,Calibration!$C$2:$C$4,E90)</f>
        <v>628.63171400788838</v>
      </c>
      <c r="L90" s="2">
        <f>TREND(Calibration!$A$2:$A$4,Calibration!$D$2:$D$4,G90)</f>
        <v>577.44772920757862</v>
      </c>
    </row>
    <row r="91" spans="1:12" x14ac:dyDescent="0.25">
      <c r="A91">
        <v>445183</v>
      </c>
      <c r="B91">
        <v>14.998999599999999</v>
      </c>
      <c r="C91">
        <v>0.30821999999999999</v>
      </c>
      <c r="D91">
        <v>35.303001399999999</v>
      </c>
      <c r="E91">
        <v>0.27551999999999999</v>
      </c>
      <c r="F91">
        <v>37.698001859999998</v>
      </c>
      <c r="G91">
        <v>0.79390000999999999</v>
      </c>
      <c r="H91">
        <v>31.041000369999999</v>
      </c>
      <c r="J91" s="2">
        <f>TREND(Calibration!$A$2:$A$4,Calibration!$B$2:$B$4,C91)</f>
        <v>339.35880203129682</v>
      </c>
      <c r="K91" s="2">
        <f>TREND(Calibration!$A$2:$A$4,Calibration!$C$2:$C$4,E91)</f>
        <v>634.5646698368721</v>
      </c>
      <c r="L91" s="2">
        <f>TREND(Calibration!$A$2:$A$4,Calibration!$D$2:$D$4,G91)</f>
        <v>575.53429983786521</v>
      </c>
    </row>
    <row r="92" spans="1:12" x14ac:dyDescent="0.25">
      <c r="A92">
        <v>450109</v>
      </c>
      <c r="B92">
        <v>14.9090004</v>
      </c>
      <c r="C92">
        <v>0.30465001000000003</v>
      </c>
      <c r="D92">
        <v>35.305999759999999</v>
      </c>
      <c r="E92">
        <v>0.27573001000000003</v>
      </c>
      <c r="F92">
        <v>37.742000580000003</v>
      </c>
      <c r="G92">
        <v>0.79280001</v>
      </c>
      <c r="H92">
        <v>31.024999619999999</v>
      </c>
      <c r="J92" s="2">
        <f>TREND(Calibration!$A$2:$A$4,Calibration!$B$2:$B$4,C92)</f>
        <v>323.57050454396904</v>
      </c>
      <c r="K92" s="2">
        <f>TREND(Calibration!$A$2:$A$4,Calibration!$C$2:$C$4,E92)</f>
        <v>636.20413884783989</v>
      </c>
      <c r="L92" s="2">
        <f>TREND(Calibration!$A$2:$A$4,Calibration!$D$2:$D$4,G92)</f>
        <v>574.75474587738245</v>
      </c>
    </row>
    <row r="93" spans="1:12" x14ac:dyDescent="0.25">
      <c r="A93">
        <v>455163</v>
      </c>
      <c r="B93">
        <v>14.87899971</v>
      </c>
      <c r="C93">
        <v>0.30665000999999997</v>
      </c>
      <c r="D93">
        <v>35.312000269999999</v>
      </c>
      <c r="E93">
        <v>0.27579000999999997</v>
      </c>
      <c r="F93">
        <v>37.6570015</v>
      </c>
      <c r="G93">
        <v>0.78090000000000004</v>
      </c>
      <c r="H93">
        <v>31.049999239999998</v>
      </c>
      <c r="J93" s="2">
        <f>TREND(Calibration!$A$2:$A$4,Calibration!$B$2:$B$4,C93)</f>
        <v>332.41551390664358</v>
      </c>
      <c r="K93" s="2">
        <f>TREND(Calibration!$A$2:$A$4,Calibration!$C$2:$C$4,E93)</f>
        <v>636.67253626061961</v>
      </c>
      <c r="L93" s="2">
        <f>TREND(Calibration!$A$2:$A$4,Calibration!$D$2:$D$4,G93)</f>
        <v>566.32138230894145</v>
      </c>
    </row>
    <row r="94" spans="1:12" x14ac:dyDescent="0.25">
      <c r="A94">
        <v>460144</v>
      </c>
      <c r="B94">
        <v>14.87300014</v>
      </c>
      <c r="C94">
        <v>0.30562001</v>
      </c>
      <c r="D94">
        <v>35.303001399999999</v>
      </c>
      <c r="E94">
        <v>0.27605998999999998</v>
      </c>
      <c r="F94">
        <v>37.733001710000003</v>
      </c>
      <c r="G94">
        <v>0.78310000999999996</v>
      </c>
      <c r="H94">
        <v>31.007999420000001</v>
      </c>
      <c r="J94" s="2">
        <f>TREND(Calibration!$A$2:$A$4,Calibration!$B$2:$B$4,C94)</f>
        <v>327.86033408486605</v>
      </c>
      <c r="K94" s="2">
        <f>TREND(Calibration!$A$2:$A$4,Calibration!$C$2:$C$4,E94)</f>
        <v>638.78016848566108</v>
      </c>
      <c r="L94" s="2">
        <f>TREND(Calibration!$A$2:$A$4,Calibration!$D$2:$D$4,G94)</f>
        <v>567.88049731676119</v>
      </c>
    </row>
    <row r="95" spans="1:12" x14ac:dyDescent="0.25">
      <c r="A95">
        <v>465107</v>
      </c>
      <c r="B95">
        <v>14.82699966</v>
      </c>
      <c r="C95">
        <v>0.30454001000000003</v>
      </c>
      <c r="D95">
        <v>35.32799911</v>
      </c>
      <c r="E95">
        <v>0.27643999000000002</v>
      </c>
      <c r="F95">
        <v>37.681999210000001</v>
      </c>
      <c r="G95">
        <v>0.78090000000000004</v>
      </c>
      <c r="H95">
        <v>30.969999309999999</v>
      </c>
      <c r="J95" s="2">
        <f>TREND(Calibration!$A$2:$A$4,Calibration!$B$2:$B$4,C95)</f>
        <v>323.08402902902185</v>
      </c>
      <c r="K95" s="2">
        <f>TREND(Calibration!$A$2:$A$4,Calibration!$C$2:$C$4,E95)</f>
        <v>641.74668543327084</v>
      </c>
      <c r="L95" s="2">
        <f>TREND(Calibration!$A$2:$A$4,Calibration!$D$2:$D$4,G95)</f>
        <v>566.32138230894145</v>
      </c>
    </row>
    <row r="96" spans="1:12" x14ac:dyDescent="0.25">
      <c r="A96">
        <v>470239</v>
      </c>
      <c r="B96">
        <v>14.86600018</v>
      </c>
      <c r="C96">
        <v>0.29848998999999998</v>
      </c>
      <c r="D96">
        <v>35.373001100000003</v>
      </c>
      <c r="E96">
        <v>0.27680999000000001</v>
      </c>
      <c r="F96">
        <v>37.679000850000001</v>
      </c>
      <c r="G96">
        <v>0.77600002000000001</v>
      </c>
      <c r="H96">
        <v>30.95100021</v>
      </c>
      <c r="J96" s="2">
        <f>TREND(Calibration!$A$2:$A$4,Calibration!$B$2:$B$4,C96)</f>
        <v>296.32778725683625</v>
      </c>
      <c r="K96" s="2">
        <f>TREND(Calibration!$A$2:$A$4,Calibration!$C$2:$C$4,E96)</f>
        <v>644.63513614541694</v>
      </c>
      <c r="L96" s="2">
        <f>TREND(Calibration!$A$2:$A$4,Calibration!$D$2:$D$4,G96)</f>
        <v>562.84883793140818</v>
      </c>
    </row>
    <row r="97" spans="1:12" x14ac:dyDescent="0.25">
      <c r="A97">
        <v>475113</v>
      </c>
      <c r="B97">
        <v>14.914999959999999</v>
      </c>
      <c r="C97">
        <v>0.29887000000000002</v>
      </c>
      <c r="D97">
        <v>35.356998439999998</v>
      </c>
      <c r="E97">
        <v>0.27740999999999999</v>
      </c>
      <c r="F97">
        <v>37.703998570000003</v>
      </c>
      <c r="G97">
        <v>0.78899996999999999</v>
      </c>
      <c r="H97">
        <v>31.03100014</v>
      </c>
      <c r="J97" s="2">
        <f>TREND(Calibration!$A$2:$A$4,Calibration!$B$2:$B$4,C97)</f>
        <v>298.00838326079156</v>
      </c>
      <c r="K97" s="2">
        <f>TREND(Calibration!$A$2:$A$4,Calibration!$C$2:$C$4,E97)</f>
        <v>649.31918833945724</v>
      </c>
      <c r="L97" s="2">
        <f>TREND(Calibration!$A$2:$A$4,Calibration!$D$2:$D$4,G97)</f>
        <v>572.06171293920681</v>
      </c>
    </row>
    <row r="98" spans="1:12" x14ac:dyDescent="0.25">
      <c r="A98">
        <v>480136</v>
      </c>
      <c r="B98">
        <v>14.95699978</v>
      </c>
      <c r="C98">
        <v>0.29898000000000002</v>
      </c>
      <c r="D98">
        <v>35.334999080000003</v>
      </c>
      <c r="E98">
        <v>0.27735000999999998</v>
      </c>
      <c r="F98">
        <v>37.653999329999998</v>
      </c>
      <c r="G98">
        <v>0.77060002000000005</v>
      </c>
      <c r="H98">
        <v>30.986000059999999</v>
      </c>
      <c r="J98" s="2">
        <f>TREND(Calibration!$A$2:$A$4,Calibration!$B$2:$B$4,C98)</f>
        <v>298.49485877573875</v>
      </c>
      <c r="K98" s="2">
        <f>TREND(Calibration!$A$2:$A$4,Calibration!$C$2:$C$4,E98)</f>
        <v>648.85086899291196</v>
      </c>
      <c r="L98" s="2">
        <f>TREND(Calibration!$A$2:$A$4,Calibration!$D$2:$D$4,G98)</f>
        <v>559.02193667085623</v>
      </c>
    </row>
    <row r="99" spans="1:12" x14ac:dyDescent="0.25">
      <c r="A99">
        <v>485098</v>
      </c>
      <c r="B99">
        <v>15.071000099999999</v>
      </c>
      <c r="C99">
        <v>0.29929999000000002</v>
      </c>
      <c r="D99">
        <v>35.29700089</v>
      </c>
      <c r="E99">
        <v>0.27779000999999998</v>
      </c>
      <c r="F99">
        <v>37.688999180000003</v>
      </c>
      <c r="G99">
        <v>0.78140001999999997</v>
      </c>
      <c r="H99">
        <v>31.062999730000001</v>
      </c>
      <c r="J99" s="2">
        <f>TREND(Calibration!$A$2:$A$4,Calibration!$B$2:$B$4,C99)</f>
        <v>299.91001604871985</v>
      </c>
      <c r="K99" s="2">
        <f>TREND(Calibration!$A$2:$A$4,Calibration!$C$2:$C$4,E99)</f>
        <v>652.28578335330189</v>
      </c>
      <c r="L99" s="2">
        <f>TREND(Calibration!$A$2:$A$4,Calibration!$D$2:$D$4,G99)</f>
        <v>566.67573919196013</v>
      </c>
    </row>
    <row r="100" spans="1:12" x14ac:dyDescent="0.25">
      <c r="A100">
        <v>490136</v>
      </c>
      <c r="B100">
        <v>15.164999959999999</v>
      </c>
      <c r="C100">
        <v>0.30292001000000002</v>
      </c>
      <c r="D100">
        <v>35.325000760000002</v>
      </c>
      <c r="E100">
        <v>0.27746000999999998</v>
      </c>
      <c r="F100">
        <v>37.727001190000003</v>
      </c>
      <c r="G100">
        <v>0.79439998000000001</v>
      </c>
      <c r="H100">
        <v>31.024999619999999</v>
      </c>
      <c r="J100" s="2">
        <f>TREND(Calibration!$A$2:$A$4,Calibration!$B$2:$B$4,C100)</f>
        <v>315.91957144525509</v>
      </c>
      <c r="K100" s="2">
        <f>TREND(Calibration!$A$2:$A$4,Calibration!$C$2:$C$4,E100)</f>
        <v>649.70959758300955</v>
      </c>
      <c r="L100" s="2">
        <f>TREND(Calibration!$A$2:$A$4,Calibration!$D$2:$D$4,G100)</f>
        <v>575.8886212866131</v>
      </c>
    </row>
    <row r="101" spans="1:12" x14ac:dyDescent="0.25">
      <c r="A101">
        <v>495199</v>
      </c>
      <c r="B101">
        <v>15.13899994</v>
      </c>
      <c r="C101">
        <v>0.30264999999999997</v>
      </c>
      <c r="D101">
        <v>35.338001249999998</v>
      </c>
      <c r="E101">
        <v>0.27768000999999998</v>
      </c>
      <c r="F101">
        <v>37.708000179999999</v>
      </c>
      <c r="G101">
        <v>0.78359997000000003</v>
      </c>
      <c r="H101">
        <v>30.9640007</v>
      </c>
      <c r="J101" s="2">
        <f>TREND(Calibration!$A$2:$A$4,Calibration!$B$2:$B$4,C101)</f>
        <v>314.72545095624696</v>
      </c>
      <c r="K101" s="2">
        <f>TREND(Calibration!$A$2:$A$4,Calibration!$C$2:$C$4,E101)</f>
        <v>651.42705476320475</v>
      </c>
      <c r="L101" s="2">
        <f>TREND(Calibration!$A$2:$A$4,Calibration!$D$2:$D$4,G101)</f>
        <v>568.23481167865486</v>
      </c>
    </row>
    <row r="102" spans="1:12" x14ac:dyDescent="0.25">
      <c r="A102">
        <v>500099</v>
      </c>
      <c r="B102">
        <v>15.06099987</v>
      </c>
      <c r="C102">
        <v>0.30232998999999999</v>
      </c>
      <c r="D102">
        <v>35.325000760000002</v>
      </c>
      <c r="E102">
        <v>0.27735000999999998</v>
      </c>
      <c r="F102">
        <v>37.634998320000001</v>
      </c>
      <c r="G102">
        <v>0.78250003000000001</v>
      </c>
      <c r="H102">
        <v>30.989000319999999</v>
      </c>
      <c r="J102" s="2">
        <f>TREND(Calibration!$A$2:$A$4,Calibration!$B$2:$B$4,C102)</f>
        <v>313.31020523317216</v>
      </c>
      <c r="K102" s="2">
        <f>TREND(Calibration!$A$2:$A$4,Calibration!$C$2:$C$4,E102)</f>
        <v>648.85086899291196</v>
      </c>
      <c r="L102" s="2">
        <f>TREND(Calibration!$A$2:$A$4,Calibration!$D$2:$D$4,G102)</f>
        <v>567.45530023929723</v>
      </c>
    </row>
    <row r="103" spans="1:12" x14ac:dyDescent="0.25">
      <c r="A103">
        <v>505152</v>
      </c>
      <c r="B103">
        <v>14.96700001</v>
      </c>
      <c r="C103">
        <v>0.30081001000000002</v>
      </c>
      <c r="D103">
        <v>35.319000240000001</v>
      </c>
      <c r="E103">
        <v>0.27707999999999999</v>
      </c>
      <c r="F103">
        <v>37.666000369999999</v>
      </c>
      <c r="G103">
        <v>0.77980000000000005</v>
      </c>
      <c r="H103">
        <v>30.959999079999999</v>
      </c>
      <c r="J103" s="2">
        <f>TREND(Calibration!$A$2:$A$4,Calibration!$B$2:$B$4,C103)</f>
        <v>306.5880865676329</v>
      </c>
      <c r="K103" s="2">
        <f>TREND(Calibration!$A$2:$A$4,Calibration!$C$2:$C$4,E103)</f>
        <v>646.74300256916445</v>
      </c>
      <c r="L103" s="2">
        <f>TREND(Calibration!$A$2:$A$4,Calibration!$D$2:$D$4,G103)</f>
        <v>565.54182834845869</v>
      </c>
    </row>
    <row r="104" spans="1:12" x14ac:dyDescent="0.25">
      <c r="A104">
        <v>510121</v>
      </c>
      <c r="B104">
        <v>14.885999679999999</v>
      </c>
      <c r="C104">
        <v>0.30454001000000003</v>
      </c>
      <c r="D104">
        <v>35.32799911</v>
      </c>
      <c r="E104">
        <v>0.27680999000000001</v>
      </c>
      <c r="F104">
        <v>37.688999180000003</v>
      </c>
      <c r="G104">
        <v>0.78310000999999996</v>
      </c>
      <c r="H104">
        <v>30.95400047</v>
      </c>
      <c r="J104" s="2">
        <f>TREND(Calibration!$A$2:$A$4,Calibration!$B$2:$B$4,C104)</f>
        <v>323.08402902902185</v>
      </c>
      <c r="K104" s="2">
        <f>TREND(Calibration!$A$2:$A$4,Calibration!$C$2:$C$4,E104)</f>
        <v>644.63513614541694</v>
      </c>
      <c r="L104" s="2">
        <f>TREND(Calibration!$A$2:$A$4,Calibration!$D$2:$D$4,G104)</f>
        <v>567.88049731676119</v>
      </c>
    </row>
    <row r="105" spans="1:12" x14ac:dyDescent="0.25">
      <c r="A105">
        <v>515134</v>
      </c>
      <c r="B105">
        <v>14.772000309999999</v>
      </c>
      <c r="C105">
        <v>0.30583999000000001</v>
      </c>
      <c r="D105">
        <v>35.325000760000002</v>
      </c>
      <c r="E105">
        <v>0.27643999000000002</v>
      </c>
      <c r="F105">
        <v>37.659999849999998</v>
      </c>
      <c r="G105">
        <v>0.77389996999999999</v>
      </c>
      <c r="H105">
        <v>30.94799995</v>
      </c>
      <c r="J105" s="2">
        <f>TREND(Calibration!$A$2:$A$4,Calibration!$B$2:$B$4,C105)</f>
        <v>328.83319666466673</v>
      </c>
      <c r="K105" s="2">
        <f>TREND(Calibration!$A$2:$A$4,Calibration!$C$2:$C$4,E105)</f>
        <v>641.74668543327084</v>
      </c>
      <c r="L105" s="2">
        <f>TREND(Calibration!$A$2:$A$4,Calibration!$D$2:$D$4,G105)</f>
        <v>561.36056311803372</v>
      </c>
    </row>
    <row r="106" spans="1:12" x14ac:dyDescent="0.25">
      <c r="A106">
        <v>520098</v>
      </c>
      <c r="B106">
        <v>14.72999954</v>
      </c>
      <c r="C106">
        <v>0.30325001000000001</v>
      </c>
      <c r="D106">
        <v>35.316001890000003</v>
      </c>
      <c r="E106">
        <v>0.27621999000000003</v>
      </c>
      <c r="F106">
        <v>37.666000369999999</v>
      </c>
      <c r="G106">
        <v>0.78090000000000004</v>
      </c>
      <c r="H106">
        <v>30.996000290000001</v>
      </c>
      <c r="J106" s="2">
        <f>TREND(Calibration!$A$2:$A$4,Calibration!$B$2:$B$4,C106)</f>
        <v>317.37899799009642</v>
      </c>
      <c r="K106" s="2">
        <f>TREND(Calibration!$A$2:$A$4,Calibration!$C$2:$C$4,E106)</f>
        <v>640.0292282530761</v>
      </c>
      <c r="L106" s="2">
        <f>TREND(Calibration!$A$2:$A$4,Calibration!$D$2:$D$4,G106)</f>
        <v>566.32138230894145</v>
      </c>
    </row>
    <row r="107" spans="1:12" x14ac:dyDescent="0.25">
      <c r="A107">
        <v>525107</v>
      </c>
      <c r="B107">
        <v>14.76599979</v>
      </c>
      <c r="C107">
        <v>0.30610999</v>
      </c>
      <c r="D107">
        <v>35.305999759999999</v>
      </c>
      <c r="E107">
        <v>0.27610999000000003</v>
      </c>
      <c r="F107">
        <v>37.708000179999999</v>
      </c>
      <c r="G107">
        <v>0.78680002999999998</v>
      </c>
      <c r="H107">
        <v>31.01499939</v>
      </c>
      <c r="J107" s="2">
        <f>TREND(Calibration!$A$2:$A$4,Calibration!$B$2:$B$4,C107)</f>
        <v>330.02727292862778</v>
      </c>
      <c r="K107" s="2">
        <f>TREND(Calibration!$A$2:$A$4,Calibration!$C$2:$C$4,E107)</f>
        <v>639.1704996629785</v>
      </c>
      <c r="L107" s="2">
        <f>TREND(Calibration!$A$2:$A$4,Calibration!$D$2:$D$4,G107)</f>
        <v>570.50264753936631</v>
      </c>
    </row>
    <row r="108" spans="1:12" x14ac:dyDescent="0.25">
      <c r="A108">
        <v>530165</v>
      </c>
      <c r="B108">
        <v>14.800999640000001</v>
      </c>
      <c r="C108">
        <v>0.31038000999999998</v>
      </c>
      <c r="D108">
        <v>35.312000269999999</v>
      </c>
      <c r="E108">
        <v>0.27605998999999998</v>
      </c>
      <c r="F108">
        <v>37.644001009999997</v>
      </c>
      <c r="G108">
        <v>0.77710003000000005</v>
      </c>
      <c r="H108">
        <v>30.992000579999999</v>
      </c>
      <c r="J108" s="2">
        <f>TREND(Calibration!$A$2:$A$4,Calibration!$B$2:$B$4,C108)</f>
        <v>348.91145636803253</v>
      </c>
      <c r="K108" s="2">
        <f>TREND(Calibration!$A$2:$A$4,Calibration!$C$2:$C$4,E108)</f>
        <v>638.78016848566108</v>
      </c>
      <c r="L108" s="2">
        <f>TREND(Calibration!$A$2:$A$4,Calibration!$D$2:$D$4,G108)</f>
        <v>563.62839897874517</v>
      </c>
    </row>
    <row r="109" spans="1:12" x14ac:dyDescent="0.25">
      <c r="A109">
        <v>535098</v>
      </c>
      <c r="B109">
        <v>14.902000429999999</v>
      </c>
      <c r="C109">
        <v>0.30351999000000002</v>
      </c>
      <c r="D109">
        <v>35.29700089</v>
      </c>
      <c r="E109">
        <v>0.27680999000000001</v>
      </c>
      <c r="F109">
        <v>37.650001529999997</v>
      </c>
      <c r="G109">
        <v>0.77329999000000005</v>
      </c>
      <c r="H109">
        <v>31.002000809999998</v>
      </c>
      <c r="J109" s="2">
        <f>TREND(Calibration!$A$2:$A$4,Calibration!$B$2:$B$4,C109)</f>
        <v>318.572985803964</v>
      </c>
      <c r="K109" s="2">
        <f>TREND(Calibration!$A$2:$A$4,Calibration!$C$2:$C$4,E109)</f>
        <v>644.63513614541694</v>
      </c>
      <c r="L109" s="2">
        <f>TREND(Calibration!$A$2:$A$4,Calibration!$D$2:$D$4,G109)</f>
        <v>560.93536604056965</v>
      </c>
    </row>
    <row r="110" spans="1:12" x14ac:dyDescent="0.25">
      <c r="A110">
        <v>540196</v>
      </c>
      <c r="B110">
        <v>14.93799973</v>
      </c>
      <c r="C110">
        <v>0.30886998999999998</v>
      </c>
      <c r="D110">
        <v>35.316001890000003</v>
      </c>
      <c r="E110">
        <v>0.27680999000000001</v>
      </c>
      <c r="F110">
        <v>37.662998199999997</v>
      </c>
      <c r="G110">
        <v>0.77329999000000005</v>
      </c>
      <c r="H110">
        <v>30.959999079999999</v>
      </c>
      <c r="J110" s="2">
        <f>TREND(Calibration!$A$2:$A$4,Calibration!$B$2:$B$4,C110)</f>
        <v>342.23338584911926</v>
      </c>
      <c r="K110" s="2">
        <f>TREND(Calibration!$A$2:$A$4,Calibration!$C$2:$C$4,E110)</f>
        <v>644.63513614541694</v>
      </c>
      <c r="L110" s="2">
        <f>TREND(Calibration!$A$2:$A$4,Calibration!$D$2:$D$4,G110)</f>
        <v>560.93536604056965</v>
      </c>
    </row>
    <row r="111" spans="1:12" x14ac:dyDescent="0.25">
      <c r="A111">
        <v>545099</v>
      </c>
      <c r="B111">
        <v>15.02900028</v>
      </c>
      <c r="C111">
        <v>0.30930001000000001</v>
      </c>
      <c r="D111">
        <v>35.321998600000001</v>
      </c>
      <c r="E111">
        <v>0.27707999999999999</v>
      </c>
      <c r="F111">
        <v>37.710998539999999</v>
      </c>
      <c r="G111">
        <v>0.78250003000000001</v>
      </c>
      <c r="H111">
        <v>30.944000240000001</v>
      </c>
      <c r="J111" s="2">
        <f>TREND(Calibration!$A$2:$A$4,Calibration!$B$2:$B$4,C111)</f>
        <v>344.1351513121881</v>
      </c>
      <c r="K111" s="2">
        <f>TREND(Calibration!$A$2:$A$4,Calibration!$C$2:$C$4,E111)</f>
        <v>646.74300256916445</v>
      </c>
      <c r="L111" s="2">
        <f>TREND(Calibration!$A$2:$A$4,Calibration!$D$2:$D$4,G111)</f>
        <v>567.45530023929723</v>
      </c>
    </row>
    <row r="112" spans="1:12" x14ac:dyDescent="0.25">
      <c r="A112">
        <v>550167</v>
      </c>
      <c r="B112">
        <v>14.998999599999999</v>
      </c>
      <c r="C112">
        <v>0.31071000999999998</v>
      </c>
      <c r="D112">
        <v>35.331001280000002</v>
      </c>
      <c r="E112">
        <v>0.27718999999999999</v>
      </c>
      <c r="F112">
        <v>37.668998719999998</v>
      </c>
      <c r="G112">
        <v>0.77549999999999997</v>
      </c>
      <c r="H112">
        <v>30.94799995</v>
      </c>
      <c r="J112" s="2">
        <f>TREND(Calibration!$A$2:$A$4,Calibration!$B$2:$B$4,C112)</f>
        <v>350.37088291287387</v>
      </c>
      <c r="K112" s="2">
        <f>TREND(Calibration!$A$2:$A$4,Calibration!$C$2:$C$4,E112)</f>
        <v>647.60173115926204</v>
      </c>
      <c r="L112" s="2">
        <f>TREND(Calibration!$A$2:$A$4,Calibration!$D$2:$D$4,G112)</f>
        <v>562.49448104838939</v>
      </c>
    </row>
    <row r="113" spans="1:12" x14ac:dyDescent="0.25">
      <c r="A113">
        <v>555183</v>
      </c>
      <c r="B113">
        <v>14.96700001</v>
      </c>
      <c r="C113">
        <v>0.31395000000000001</v>
      </c>
      <c r="D113">
        <v>35.305999759999999</v>
      </c>
      <c r="E113">
        <v>0.27751999999999999</v>
      </c>
      <c r="F113">
        <v>37.634998320000001</v>
      </c>
      <c r="G113">
        <v>0.78039997999999999</v>
      </c>
      <c r="H113">
        <v>30.959999079999999</v>
      </c>
      <c r="J113" s="2">
        <f>TREND(Calibration!$A$2:$A$4,Calibration!$B$2:$B$4,C113)</f>
        <v>364.69975385536054</v>
      </c>
      <c r="K113" s="2">
        <f>TREND(Calibration!$A$2:$A$4,Calibration!$C$2:$C$4,E113)</f>
        <v>650.17791692955484</v>
      </c>
      <c r="L113" s="2">
        <f>TREND(Calibration!$A$2:$A$4,Calibration!$D$2:$D$4,G113)</f>
        <v>565.96702542592266</v>
      </c>
    </row>
    <row r="114" spans="1:12" x14ac:dyDescent="0.25">
      <c r="A114">
        <v>560105</v>
      </c>
      <c r="B114">
        <v>14.944000239999999</v>
      </c>
      <c r="C114">
        <v>0.30465001000000003</v>
      </c>
      <c r="D114">
        <v>35.268001560000002</v>
      </c>
      <c r="E114">
        <v>0.27779000999999998</v>
      </c>
      <c r="F114">
        <v>37.710998539999999</v>
      </c>
      <c r="G114">
        <v>0.79329996999999997</v>
      </c>
      <c r="H114">
        <v>30.944000240000001</v>
      </c>
      <c r="J114" s="2">
        <f>TREND(Calibration!$A$2:$A$4,Calibration!$B$2:$B$4,C114)</f>
        <v>323.57050454396904</v>
      </c>
      <c r="K114" s="2">
        <f>TREND(Calibration!$A$2:$A$4,Calibration!$C$2:$C$4,E114)</f>
        <v>652.28578335330189</v>
      </c>
      <c r="L114" s="2">
        <f>TREND(Calibration!$A$2:$A$4,Calibration!$D$2:$D$4,G114)</f>
        <v>575.109060239276</v>
      </c>
    </row>
    <row r="115" spans="1:12" x14ac:dyDescent="0.25">
      <c r="A115">
        <v>565195</v>
      </c>
      <c r="B115">
        <v>14.90499973</v>
      </c>
      <c r="C115">
        <v>0.30735001000000001</v>
      </c>
      <c r="D115">
        <v>35.290000919999997</v>
      </c>
      <c r="E115">
        <v>0.27751999999999999</v>
      </c>
      <c r="F115">
        <v>37.668998719999998</v>
      </c>
      <c r="G115">
        <v>0.78850001000000003</v>
      </c>
      <c r="H115">
        <v>31.024999619999999</v>
      </c>
      <c r="J115" s="2">
        <f>TREND(Calibration!$A$2:$A$4,Calibration!$B$2:$B$4,C115)</f>
        <v>335.51126718358</v>
      </c>
      <c r="K115" s="2">
        <f>TREND(Calibration!$A$2:$A$4,Calibration!$C$2:$C$4,E115)</f>
        <v>650.17791692955484</v>
      </c>
      <c r="L115" s="2">
        <f>TREND(Calibration!$A$2:$A$4,Calibration!$D$2:$D$4,G115)</f>
        <v>571.70739857731326</v>
      </c>
    </row>
    <row r="116" spans="1:12" x14ac:dyDescent="0.25">
      <c r="A116">
        <v>570108</v>
      </c>
      <c r="B116">
        <v>14.85999966</v>
      </c>
      <c r="C116">
        <v>0.30384000999999999</v>
      </c>
      <c r="D116">
        <v>35.299999239999998</v>
      </c>
      <c r="E116">
        <v>0.27746000999999998</v>
      </c>
      <c r="F116">
        <v>37.67599869</v>
      </c>
      <c r="G116">
        <v>0.78090000000000004</v>
      </c>
      <c r="H116">
        <v>30.992000579999999</v>
      </c>
      <c r="J116" s="2">
        <f>TREND(Calibration!$A$2:$A$4,Calibration!$B$2:$B$4,C116)</f>
        <v>319.98827575208543</v>
      </c>
      <c r="K116" s="2">
        <f>TREND(Calibration!$A$2:$A$4,Calibration!$C$2:$C$4,E116)</f>
        <v>649.70959758300955</v>
      </c>
      <c r="L116" s="2">
        <f>TREND(Calibration!$A$2:$A$4,Calibration!$D$2:$D$4,G116)</f>
        <v>566.32138230894145</v>
      </c>
    </row>
    <row r="117" spans="1:12" x14ac:dyDescent="0.25">
      <c r="A117">
        <v>575136</v>
      </c>
      <c r="B117">
        <v>14.81099987</v>
      </c>
      <c r="C117">
        <v>0.30572999000000001</v>
      </c>
      <c r="D117">
        <v>35.286998750000002</v>
      </c>
      <c r="E117">
        <v>0.27751999999999999</v>
      </c>
      <c r="F117">
        <v>37.729999540000001</v>
      </c>
      <c r="G117">
        <v>0.79220003000000005</v>
      </c>
      <c r="H117">
        <v>30.989000319999999</v>
      </c>
      <c r="J117" s="2">
        <f>TREND(Calibration!$A$2:$A$4,Calibration!$B$2:$B$4,C117)</f>
        <v>328.34672114971977</v>
      </c>
      <c r="K117" s="2">
        <f>TREND(Calibration!$A$2:$A$4,Calibration!$C$2:$C$4,E117)</f>
        <v>650.17791692955484</v>
      </c>
      <c r="L117" s="2">
        <f>TREND(Calibration!$A$2:$A$4,Calibration!$D$2:$D$4,G117)</f>
        <v>574.32954879991837</v>
      </c>
    </row>
    <row r="118" spans="1:12" x14ac:dyDescent="0.25">
      <c r="A118">
        <v>580098</v>
      </c>
      <c r="B118">
        <v>14.739999770000001</v>
      </c>
      <c r="C118">
        <v>0.30552000000000001</v>
      </c>
      <c r="D118">
        <v>35.305999759999999</v>
      </c>
      <c r="E118">
        <v>0.27844000000000002</v>
      </c>
      <c r="F118">
        <v>37.644001009999997</v>
      </c>
      <c r="G118">
        <v>0.77549999999999997</v>
      </c>
      <c r="H118">
        <v>30.972999569999999</v>
      </c>
      <c r="J118" s="2">
        <f>TREND(Calibration!$A$2:$A$4,Calibration!$B$2:$B$4,C118)</f>
        <v>327.41803939168562</v>
      </c>
      <c r="K118" s="2">
        <f>TREND(Calibration!$A$2:$A$4,Calibration!$C$2:$C$4,E118)</f>
        <v>657.36001059218893</v>
      </c>
      <c r="L118" s="2">
        <f>TREND(Calibration!$A$2:$A$4,Calibration!$D$2:$D$4,G118)</f>
        <v>562.49448104838939</v>
      </c>
    </row>
    <row r="119" spans="1:12" x14ac:dyDescent="0.25">
      <c r="A119">
        <v>585198</v>
      </c>
      <c r="B119">
        <v>14.800999640000001</v>
      </c>
      <c r="C119">
        <v>0.30298001000000002</v>
      </c>
      <c r="D119">
        <v>35.316001890000003</v>
      </c>
      <c r="E119">
        <v>0.27880999000000001</v>
      </c>
      <c r="F119">
        <v>37.662998199999997</v>
      </c>
      <c r="G119">
        <v>0.77389996999999999</v>
      </c>
      <c r="H119">
        <v>30.95400047</v>
      </c>
      <c r="J119" s="2">
        <f>TREND(Calibration!$A$2:$A$4,Calibration!$B$2:$B$4,C119)</f>
        <v>316.18492172613537</v>
      </c>
      <c r="K119" s="2">
        <f>TREND(Calibration!$A$2:$A$4,Calibration!$C$2:$C$4,E119)</f>
        <v>660.24838323809922</v>
      </c>
      <c r="L119" s="2">
        <f>TREND(Calibration!$A$2:$A$4,Calibration!$D$2:$D$4,G119)</f>
        <v>561.36056311803372</v>
      </c>
    </row>
    <row r="120" spans="1:12" x14ac:dyDescent="0.25">
      <c r="A120">
        <v>590099</v>
      </c>
      <c r="B120">
        <v>14.93799973</v>
      </c>
      <c r="C120">
        <v>0.30325001000000001</v>
      </c>
      <c r="D120">
        <v>35.280998230000002</v>
      </c>
      <c r="E120">
        <v>0.27940999999999999</v>
      </c>
      <c r="F120">
        <v>37.659999849999998</v>
      </c>
      <c r="G120">
        <v>0.77389996999999999</v>
      </c>
      <c r="H120">
        <v>30.996000290000001</v>
      </c>
      <c r="J120" s="2">
        <f>TREND(Calibration!$A$2:$A$4,Calibration!$B$2:$B$4,C120)</f>
        <v>317.37899799009642</v>
      </c>
      <c r="K120" s="2">
        <f>TREND(Calibration!$A$2:$A$4,Calibration!$C$2:$C$4,E120)</f>
        <v>664.93243543213953</v>
      </c>
      <c r="L120" s="2">
        <f>TREND(Calibration!$A$2:$A$4,Calibration!$D$2:$D$4,G120)</f>
        <v>561.36056311803372</v>
      </c>
    </row>
    <row r="121" spans="1:12" x14ac:dyDescent="0.25">
      <c r="A121">
        <v>595167</v>
      </c>
      <c r="B121">
        <v>15.09300041</v>
      </c>
      <c r="C121">
        <v>0.30368000000000001</v>
      </c>
      <c r="D121">
        <v>35.292999270000003</v>
      </c>
      <c r="E121">
        <v>0.27935000999999998</v>
      </c>
      <c r="F121">
        <v>37.688999180000003</v>
      </c>
      <c r="G121">
        <v>0.77770001</v>
      </c>
      <c r="H121">
        <v>30.924999239999998</v>
      </c>
      <c r="J121" s="2">
        <f>TREND(Calibration!$A$2:$A$4,Calibration!$B$2:$B$4,C121)</f>
        <v>319.28063077802472</v>
      </c>
      <c r="K121" s="2">
        <f>TREND(Calibration!$A$2:$A$4,Calibration!$C$2:$C$4,E121)</f>
        <v>664.46411608559424</v>
      </c>
      <c r="L121" s="2">
        <f>TREND(Calibration!$A$2:$A$4,Calibration!$D$2:$D$4,G121)</f>
        <v>564.05359605620924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153</v>
      </c>
      <c r="B2">
        <v>14.949000359999999</v>
      </c>
      <c r="C2">
        <v>0.31053998999999999</v>
      </c>
      <c r="D2">
        <v>35.465999600000004</v>
      </c>
      <c r="E2">
        <v>0.26254000999999999</v>
      </c>
      <c r="F2">
        <v>37.630001069999999</v>
      </c>
      <c r="G2">
        <v>0.78520000000000001</v>
      </c>
      <c r="H2">
        <v>31.166999820000001</v>
      </c>
      <c r="J2" s="2">
        <f>TREND(Calibration!$A$2:$A$4,Calibration!$B$2:$B$4,C2)</f>
        <v>349.61896866695292</v>
      </c>
      <c r="K2" s="2">
        <f>TREND(Calibration!$A$2:$A$4,Calibration!$C$2:$C$4,E2)</f>
        <v>533.23477427159946</v>
      </c>
      <c r="L2" s="2">
        <f>TREND(Calibration!$A$2:$A$4,Calibration!$D$2:$D$4,G2)</f>
        <v>569.36872960901064</v>
      </c>
    </row>
    <row r="3" spans="1:12" x14ac:dyDescent="0.25">
      <c r="A3">
        <v>5200</v>
      </c>
      <c r="B3">
        <v>14.93299961</v>
      </c>
      <c r="C3">
        <v>0.30952001000000001</v>
      </c>
      <c r="D3">
        <v>35.412998199999997</v>
      </c>
      <c r="E3">
        <v>0.26298000999999999</v>
      </c>
      <c r="F3">
        <v>37.599998470000003</v>
      </c>
      <c r="G3">
        <v>0.79329996999999997</v>
      </c>
      <c r="H3">
        <v>31.23500061</v>
      </c>
      <c r="J3" s="2">
        <f>TREND(Calibration!$A$2:$A$4,Calibration!$B$2:$B$4,C3)</f>
        <v>345.10810234208225</v>
      </c>
      <c r="K3" s="2">
        <f>TREND(Calibration!$A$2:$A$4,Calibration!$C$2:$C$4,E3)</f>
        <v>536.66968863198986</v>
      </c>
      <c r="L3" s="2">
        <f>TREND(Calibration!$A$2:$A$4,Calibration!$D$2:$D$4,G3)</f>
        <v>575.109060239276</v>
      </c>
    </row>
    <row r="4" spans="1:12" x14ac:dyDescent="0.25">
      <c r="A4">
        <v>10244</v>
      </c>
      <c r="B4">
        <v>14.963999749999999</v>
      </c>
      <c r="C4">
        <v>0.31400001</v>
      </c>
      <c r="D4">
        <v>35.45299911</v>
      </c>
      <c r="E4">
        <v>0.26340999999999998</v>
      </c>
      <c r="F4">
        <v>37.6609993</v>
      </c>
      <c r="G4">
        <v>0.79439998000000001</v>
      </c>
      <c r="H4">
        <v>31.17099953</v>
      </c>
      <c r="J4" s="2">
        <f>TREND(Calibration!$A$2:$A$4,Calibration!$B$2:$B$4,C4)</f>
        <v>364.92092331447407</v>
      </c>
      <c r="K4" s="2">
        <f>TREND(Calibration!$A$2:$A$4,Calibration!$C$2:$C$4,E4)</f>
        <v>540.02645869068078</v>
      </c>
      <c r="L4" s="2">
        <f>TREND(Calibration!$A$2:$A$4,Calibration!$D$2:$D$4,G4)</f>
        <v>575.8886212866131</v>
      </c>
    </row>
    <row r="5" spans="1:12" x14ac:dyDescent="0.25">
      <c r="A5">
        <v>15167</v>
      </c>
      <c r="B5">
        <v>15.01200008</v>
      </c>
      <c r="C5">
        <v>0.31686999999999999</v>
      </c>
      <c r="D5">
        <v>35.442001339999997</v>
      </c>
      <c r="E5">
        <v>0.26572999000000003</v>
      </c>
      <c r="F5">
        <v>37.603000639999998</v>
      </c>
      <c r="G5">
        <v>0.78520000000000001</v>
      </c>
      <c r="H5">
        <v>31.152000430000001</v>
      </c>
      <c r="J5" s="2">
        <f>TREND(Calibration!$A$2:$A$4,Calibration!$B$2:$B$4,C5)</f>
        <v>377.61346752486588</v>
      </c>
      <c r="K5" s="2">
        <f>TREND(Calibration!$A$2:$A$4,Calibration!$C$2:$C$4,E5)</f>
        <v>558.13774725195731</v>
      </c>
      <c r="L5" s="2">
        <f>TREND(Calibration!$A$2:$A$4,Calibration!$D$2:$D$4,G5)</f>
        <v>569.36872960901064</v>
      </c>
    </row>
    <row r="6" spans="1:12" x14ac:dyDescent="0.25">
      <c r="A6">
        <v>20097</v>
      </c>
      <c r="B6">
        <v>15.04300022</v>
      </c>
      <c r="C6">
        <v>0.31746000000000002</v>
      </c>
      <c r="D6">
        <v>35.451000209999997</v>
      </c>
      <c r="E6">
        <v>0.26745998999999998</v>
      </c>
      <c r="F6">
        <v>37.61000061</v>
      </c>
      <c r="G6">
        <v>0.78740001000000004</v>
      </c>
      <c r="H6">
        <v>31.247999190000002</v>
      </c>
      <c r="J6" s="2">
        <f>TREND(Calibration!$A$2:$A$4,Calibration!$B$2:$B$4,C6)</f>
        <v>380.22274528685512</v>
      </c>
      <c r="K6" s="2">
        <f>TREND(Calibration!$A$2:$A$4,Calibration!$C$2:$C$4,E6)</f>
        <v>571.64320598712698</v>
      </c>
      <c r="L6" s="2">
        <f>TREND(Calibration!$A$2:$A$4,Calibration!$D$2:$D$4,G6)</f>
        <v>570.9278446168305</v>
      </c>
    </row>
    <row r="7" spans="1:12" x14ac:dyDescent="0.25">
      <c r="A7">
        <v>25229</v>
      </c>
      <c r="B7">
        <v>15.10900021</v>
      </c>
      <c r="C7">
        <v>0.32038</v>
      </c>
      <c r="D7">
        <v>35.412998199999997</v>
      </c>
      <c r="E7">
        <v>0.26898</v>
      </c>
      <c r="F7">
        <v>37.626998899999997</v>
      </c>
      <c r="G7">
        <v>0.78680002999999998</v>
      </c>
      <c r="H7">
        <v>31.28700066</v>
      </c>
      <c r="J7" s="2">
        <f>TREND(Calibration!$A$2:$A$4,Calibration!$B$2:$B$4,C7)</f>
        <v>393.13645895636046</v>
      </c>
      <c r="K7" s="2">
        <f>TREND(Calibration!$A$2:$A$4,Calibration!$C$2:$C$4,E7)</f>
        <v>583.50935184380137</v>
      </c>
      <c r="L7" s="2">
        <f>TREND(Calibration!$A$2:$A$4,Calibration!$D$2:$D$4,G7)</f>
        <v>570.50264753936631</v>
      </c>
    </row>
    <row r="8" spans="1:12" x14ac:dyDescent="0.25">
      <c r="A8">
        <v>30097</v>
      </c>
      <c r="B8">
        <v>15.13899994</v>
      </c>
      <c r="C8">
        <v>0.32280998999999999</v>
      </c>
      <c r="D8">
        <v>35.44900131</v>
      </c>
      <c r="E8">
        <v>0.27065</v>
      </c>
      <c r="F8">
        <v>37.631000520000001</v>
      </c>
      <c r="G8">
        <v>0.79009998000000004</v>
      </c>
      <c r="H8">
        <v>31.26499939</v>
      </c>
      <c r="J8" s="2">
        <f>TREND(Calibration!$A$2:$A$4,Calibration!$B$2:$B$4,C8)</f>
        <v>403.88310110696352</v>
      </c>
      <c r="K8" s="2">
        <f>TREND(Calibration!$A$2:$A$4,Calibration!$C$2:$C$4,E8)</f>
        <v>596.54641316619086</v>
      </c>
      <c r="L8" s="2">
        <f>TREND(Calibration!$A$2:$A$4,Calibration!$D$2:$D$4,G8)</f>
        <v>572.84127398654391</v>
      </c>
    </row>
    <row r="9" spans="1:12" x14ac:dyDescent="0.25">
      <c r="A9">
        <v>35107</v>
      </c>
      <c r="B9">
        <v>15.086000439999999</v>
      </c>
      <c r="C9">
        <v>0.32405999000000002</v>
      </c>
      <c r="D9">
        <v>35.462001800000003</v>
      </c>
      <c r="E9">
        <v>0.27162001000000002</v>
      </c>
      <c r="F9">
        <v>37.631000520000001</v>
      </c>
      <c r="G9">
        <v>0.77770001</v>
      </c>
      <c r="H9">
        <v>31.219999309999999</v>
      </c>
      <c r="J9" s="2">
        <f>TREND(Calibration!$A$2:$A$4,Calibration!$B$2:$B$4,C9)</f>
        <v>409.41123195863565</v>
      </c>
      <c r="K9" s="2">
        <f>TREND(Calibration!$A$2:$A$4,Calibration!$C$2:$C$4,E9)</f>
        <v>604.11891607237771</v>
      </c>
      <c r="L9" s="2">
        <f>TREND(Calibration!$A$2:$A$4,Calibration!$D$2:$D$4,G9)</f>
        <v>564.05359605620924</v>
      </c>
    </row>
    <row r="10" spans="1:12" x14ac:dyDescent="0.25">
      <c r="A10">
        <v>40120</v>
      </c>
      <c r="B10">
        <v>15.04800034</v>
      </c>
      <c r="C10">
        <v>0.32275999</v>
      </c>
      <c r="D10">
        <v>35.450000760000002</v>
      </c>
      <c r="E10">
        <v>0.27276</v>
      </c>
      <c r="F10">
        <v>37.622001650000001</v>
      </c>
      <c r="G10">
        <v>0.78310000999999996</v>
      </c>
      <c r="H10">
        <v>31.277000430000001</v>
      </c>
      <c r="J10" s="2">
        <f>TREND(Calibration!$A$2:$A$4,Calibration!$B$2:$B$4,C10)</f>
        <v>403.66197587289685</v>
      </c>
      <c r="K10" s="2">
        <f>TREND(Calibration!$A$2:$A$4,Calibration!$C$2:$C$4,E10)</f>
        <v>613.01838884897074</v>
      </c>
      <c r="L10" s="2">
        <f>TREND(Calibration!$A$2:$A$4,Calibration!$D$2:$D$4,G10)</f>
        <v>567.88049731676119</v>
      </c>
    </row>
    <row r="11" spans="1:12" x14ac:dyDescent="0.25">
      <c r="A11">
        <v>45099</v>
      </c>
      <c r="B11">
        <v>14.99199963</v>
      </c>
      <c r="C11">
        <v>0.32622001</v>
      </c>
      <c r="D11">
        <v>35.417999270000003</v>
      </c>
      <c r="E11">
        <v>0.27345999999999998</v>
      </c>
      <c r="F11">
        <v>37.679000850000001</v>
      </c>
      <c r="G11">
        <v>0.78789997000000001</v>
      </c>
      <c r="H11">
        <v>31.236000059999999</v>
      </c>
      <c r="J11" s="2">
        <f>TREND(Calibration!$A$2:$A$4,Calibration!$B$2:$B$4,C11)</f>
        <v>418.96393052041799</v>
      </c>
      <c r="K11" s="2">
        <f>TREND(Calibration!$A$2:$A$4,Calibration!$C$2:$C$4,E11)</f>
        <v>618.48302533140964</v>
      </c>
      <c r="L11" s="2">
        <f>TREND(Calibration!$A$2:$A$4,Calibration!$D$2:$D$4,G11)</f>
        <v>571.28215897872406</v>
      </c>
    </row>
    <row r="12" spans="1:12" x14ac:dyDescent="0.25">
      <c r="A12">
        <v>50200</v>
      </c>
      <c r="B12">
        <v>14.894000050000001</v>
      </c>
      <c r="C12">
        <v>0.32140999999999997</v>
      </c>
      <c r="D12">
        <v>35.402000430000001</v>
      </c>
      <c r="E12">
        <v>0.27443999000000002</v>
      </c>
      <c r="F12">
        <v>37.659999849999998</v>
      </c>
      <c r="G12">
        <v>0.79059999999999997</v>
      </c>
      <c r="H12">
        <v>31.260999680000001</v>
      </c>
      <c r="J12" s="2">
        <f>TREND(Calibration!$A$2:$A$4,Calibration!$B$2:$B$4,C12)</f>
        <v>397.69163877813799</v>
      </c>
      <c r="K12" s="2">
        <f>TREND(Calibration!$A$2:$A$4,Calibration!$C$2:$C$4,E12)</f>
        <v>626.13343834058855</v>
      </c>
      <c r="L12" s="2">
        <f>TREND(Calibration!$A$2:$A$4,Calibration!$D$2:$D$4,G12)</f>
        <v>573.19563086956259</v>
      </c>
    </row>
    <row r="13" spans="1:12" x14ac:dyDescent="0.25">
      <c r="A13">
        <v>55154</v>
      </c>
      <c r="B13">
        <v>14.85900021</v>
      </c>
      <c r="C13">
        <v>0.32194999000000002</v>
      </c>
      <c r="D13">
        <v>35.421001429999997</v>
      </c>
      <c r="E13">
        <v>0.27480999</v>
      </c>
      <c r="F13">
        <v>37.627998349999999</v>
      </c>
      <c r="G13">
        <v>0.78740001000000004</v>
      </c>
      <c r="H13">
        <v>31.28700066</v>
      </c>
      <c r="J13" s="2">
        <f>TREND(Calibration!$A$2:$A$4,Calibration!$B$2:$B$4,C13)</f>
        <v>400.07974708101347</v>
      </c>
      <c r="K13" s="2">
        <f>TREND(Calibration!$A$2:$A$4,Calibration!$C$2:$C$4,E13)</f>
        <v>629.02188905273465</v>
      </c>
      <c r="L13" s="2">
        <f>TREND(Calibration!$A$2:$A$4,Calibration!$D$2:$D$4,G13)</f>
        <v>570.9278446168305</v>
      </c>
    </row>
    <row r="14" spans="1:12" x14ac:dyDescent="0.25">
      <c r="A14">
        <v>60187</v>
      </c>
      <c r="B14">
        <v>14.83100033</v>
      </c>
      <c r="C14">
        <v>0.31979001000000001</v>
      </c>
      <c r="D14">
        <v>35.408000950000002</v>
      </c>
      <c r="E14">
        <v>0.27540999999999999</v>
      </c>
      <c r="F14">
        <v>37.650001529999997</v>
      </c>
      <c r="G14">
        <v>0.78740001000000004</v>
      </c>
      <c r="H14">
        <v>31.28700066</v>
      </c>
      <c r="J14" s="2">
        <f>TREND(Calibration!$A$2:$A$4,Calibration!$B$2:$B$4,C14)</f>
        <v>390.52722541941807</v>
      </c>
      <c r="K14" s="2">
        <f>TREND(Calibration!$A$2:$A$4,Calibration!$C$2:$C$4,E14)</f>
        <v>633.70594124677496</v>
      </c>
      <c r="L14" s="2">
        <f>TREND(Calibration!$A$2:$A$4,Calibration!$D$2:$D$4,G14)</f>
        <v>570.9278446168305</v>
      </c>
    </row>
    <row r="15" spans="1:12" x14ac:dyDescent="0.25">
      <c r="A15">
        <v>65099</v>
      </c>
      <c r="B15">
        <v>14.89000034</v>
      </c>
      <c r="C15">
        <v>0.31670999999999999</v>
      </c>
      <c r="D15">
        <v>35.426998140000002</v>
      </c>
      <c r="E15">
        <v>0.27584001000000002</v>
      </c>
      <c r="F15">
        <v>37.679000850000001</v>
      </c>
      <c r="G15">
        <v>0.79390000999999999</v>
      </c>
      <c r="H15">
        <v>31.216999049999998</v>
      </c>
      <c r="J15" s="2">
        <f>TREND(Calibration!$A$2:$A$4,Calibration!$B$2:$B$4,C15)</f>
        <v>376.90586677585179</v>
      </c>
      <c r="K15" s="2">
        <f>TREND(Calibration!$A$2:$A$4,Calibration!$C$2:$C$4,E15)</f>
        <v>637.06286743793703</v>
      </c>
      <c r="L15" s="2">
        <f>TREND(Calibration!$A$2:$A$4,Calibration!$D$2:$D$4,G15)</f>
        <v>575.53429983786521</v>
      </c>
    </row>
    <row r="16" spans="1:12" x14ac:dyDescent="0.25">
      <c r="A16">
        <v>70106</v>
      </c>
      <c r="B16">
        <v>14.975999829999999</v>
      </c>
      <c r="C16">
        <v>0.31492000999999997</v>
      </c>
      <c r="D16">
        <v>35.431999210000001</v>
      </c>
      <c r="E16">
        <v>0.27654001</v>
      </c>
      <c r="F16">
        <v>37.604999540000001</v>
      </c>
      <c r="G16">
        <v>0.79009998000000004</v>
      </c>
      <c r="H16">
        <v>31.174999239999998</v>
      </c>
      <c r="J16" s="2">
        <f>TREND(Calibration!$A$2:$A$4,Calibration!$B$2:$B$4,C16)</f>
        <v>368.98962762130441</v>
      </c>
      <c r="K16" s="2">
        <f>TREND(Calibration!$A$2:$A$4,Calibration!$C$2:$C$4,E16)</f>
        <v>642.52750392037592</v>
      </c>
      <c r="L16" s="2">
        <f>TREND(Calibration!$A$2:$A$4,Calibration!$D$2:$D$4,G16)</f>
        <v>572.84127398654391</v>
      </c>
    </row>
    <row r="17" spans="1:12" x14ac:dyDescent="0.25">
      <c r="A17">
        <v>75103</v>
      </c>
      <c r="B17">
        <v>15.053999900000001</v>
      </c>
      <c r="C17">
        <v>0.31562001000000001</v>
      </c>
      <c r="D17">
        <v>35.400001529999997</v>
      </c>
      <c r="E17">
        <v>0.27680999000000001</v>
      </c>
      <c r="F17">
        <v>37.585998539999999</v>
      </c>
      <c r="G17">
        <v>0.79549998</v>
      </c>
      <c r="H17">
        <v>31.242000579999999</v>
      </c>
      <c r="J17" s="2">
        <f>TREND(Calibration!$A$2:$A$4,Calibration!$B$2:$B$4,C17)</f>
        <v>372.08538089824083</v>
      </c>
      <c r="K17" s="2">
        <f>TREND(Calibration!$A$2:$A$4,Calibration!$C$2:$C$4,E17)</f>
        <v>644.63513614541694</v>
      </c>
      <c r="L17" s="2">
        <f>TREND(Calibration!$A$2:$A$4,Calibration!$D$2:$D$4,G17)</f>
        <v>576.66817524709586</v>
      </c>
    </row>
    <row r="18" spans="1:12" x14ac:dyDescent="0.25">
      <c r="A18">
        <v>80100</v>
      </c>
      <c r="B18">
        <v>15.13799953</v>
      </c>
      <c r="C18">
        <v>0.31291999999999998</v>
      </c>
      <c r="D18">
        <v>35.394001009999997</v>
      </c>
      <c r="E18">
        <v>0.27713999</v>
      </c>
      <c r="F18">
        <v>37.655998230000002</v>
      </c>
      <c r="G18">
        <v>0.80030000000000001</v>
      </c>
      <c r="H18">
        <v>31.222999569999999</v>
      </c>
      <c r="J18" s="2">
        <f>TREND(Calibration!$A$2:$A$4,Calibration!$B$2:$B$4,C18)</f>
        <v>360.14457403358278</v>
      </c>
      <c r="K18" s="2">
        <f>TREND(Calibration!$A$2:$A$4,Calibration!$C$2:$C$4,E18)</f>
        <v>647.21132191570973</v>
      </c>
      <c r="L18" s="2">
        <f>TREND(Calibration!$A$2:$A$4,Calibration!$D$2:$D$4,G18)</f>
        <v>580.06987943018385</v>
      </c>
    </row>
    <row r="19" spans="1:12" x14ac:dyDescent="0.25">
      <c r="A19">
        <v>85106</v>
      </c>
      <c r="B19">
        <v>15.135000229999999</v>
      </c>
      <c r="C19">
        <v>0.31444000999999999</v>
      </c>
      <c r="D19">
        <v>35.446998600000001</v>
      </c>
      <c r="E19">
        <v>0.27707999999999999</v>
      </c>
      <c r="F19">
        <v>37.583000179999999</v>
      </c>
      <c r="G19">
        <v>0.78680002999999998</v>
      </c>
      <c r="H19">
        <v>31.194000240000001</v>
      </c>
      <c r="J19" s="2">
        <f>TREND(Calibration!$A$2:$A$4,Calibration!$B$2:$B$4,C19)</f>
        <v>366.86682537426259</v>
      </c>
      <c r="K19" s="2">
        <f>TREND(Calibration!$A$2:$A$4,Calibration!$C$2:$C$4,E19)</f>
        <v>646.74300256916445</v>
      </c>
      <c r="L19" s="2">
        <f>TREND(Calibration!$A$2:$A$4,Calibration!$D$2:$D$4,G19)</f>
        <v>570.50264753936631</v>
      </c>
    </row>
    <row r="20" spans="1:12" x14ac:dyDescent="0.25">
      <c r="A20">
        <v>90100</v>
      </c>
      <c r="B20">
        <v>15.086000439999999</v>
      </c>
      <c r="C20">
        <v>0.31675999999999999</v>
      </c>
      <c r="D20">
        <v>35.387001040000001</v>
      </c>
      <c r="E20">
        <v>0.27707999999999999</v>
      </c>
      <c r="F20">
        <v>37.652999880000003</v>
      </c>
      <c r="G20">
        <v>0.79490000000000005</v>
      </c>
      <c r="H20">
        <v>31.242000579999999</v>
      </c>
      <c r="J20" s="2">
        <f>TREND(Calibration!$A$2:$A$4,Calibration!$B$2:$B$4,C20)</f>
        <v>377.12699200991869</v>
      </c>
      <c r="K20" s="2">
        <f>TREND(Calibration!$A$2:$A$4,Calibration!$C$2:$C$4,E20)</f>
        <v>646.74300256916445</v>
      </c>
      <c r="L20" s="2">
        <f>TREND(Calibration!$A$2:$A$4,Calibration!$D$2:$D$4,G20)</f>
        <v>576.24297816963178</v>
      </c>
    </row>
    <row r="21" spans="1:12" x14ac:dyDescent="0.25">
      <c r="A21">
        <v>95168</v>
      </c>
      <c r="B21">
        <v>14.97099972</v>
      </c>
      <c r="C21">
        <v>0.31091999999999997</v>
      </c>
      <c r="D21">
        <v>35.451999659999998</v>
      </c>
      <c r="E21">
        <v>0.27713999</v>
      </c>
      <c r="F21">
        <v>37.6570015</v>
      </c>
      <c r="G21">
        <v>0.80299997000000001</v>
      </c>
      <c r="H21">
        <v>31.242000579999999</v>
      </c>
      <c r="J21" s="2">
        <f>TREND(Calibration!$A$2:$A$4,Calibration!$B$2:$B$4,C21)</f>
        <v>351.29956467090778</v>
      </c>
      <c r="K21" s="2">
        <f>TREND(Calibration!$A$2:$A$4,Calibration!$C$2:$C$4,E21)</f>
        <v>647.21132191570973</v>
      </c>
      <c r="L21" s="2">
        <f>TREND(Calibration!$A$2:$A$4,Calibration!$D$2:$D$4,G21)</f>
        <v>581.98330879989726</v>
      </c>
    </row>
    <row r="22" spans="1:12" x14ac:dyDescent="0.25">
      <c r="A22">
        <v>100144</v>
      </c>
      <c r="B22">
        <v>14.864000320000001</v>
      </c>
      <c r="C22">
        <v>0.30708000000000002</v>
      </c>
      <c r="D22">
        <v>35.432998660000003</v>
      </c>
      <c r="E22">
        <v>0.27740999999999999</v>
      </c>
      <c r="F22">
        <v>37.596000670000002</v>
      </c>
      <c r="G22">
        <v>0.78850001000000003</v>
      </c>
      <c r="H22">
        <v>31.167999269999999</v>
      </c>
      <c r="J22" s="2">
        <f>TREND(Calibration!$A$2:$A$4,Calibration!$B$2:$B$4,C22)</f>
        <v>334.3171466945721</v>
      </c>
      <c r="K22" s="2">
        <f>TREND(Calibration!$A$2:$A$4,Calibration!$C$2:$C$4,E22)</f>
        <v>649.31918833945724</v>
      </c>
      <c r="L22" s="2">
        <f>TREND(Calibration!$A$2:$A$4,Calibration!$D$2:$D$4,G22)</f>
        <v>571.70739857731326</v>
      </c>
    </row>
    <row r="23" spans="1:12" x14ac:dyDescent="0.25">
      <c r="A23">
        <v>105099</v>
      </c>
      <c r="B23">
        <v>14.85400009</v>
      </c>
      <c r="C23">
        <v>0.30789</v>
      </c>
      <c r="D23">
        <v>35.41999817</v>
      </c>
      <c r="E23">
        <v>0.27740999999999999</v>
      </c>
      <c r="F23">
        <v>37.652999880000003</v>
      </c>
      <c r="G23">
        <v>0.80199999</v>
      </c>
      <c r="H23">
        <v>31.1590004</v>
      </c>
      <c r="J23" s="2">
        <f>TREND(Calibration!$A$2:$A$4,Calibration!$B$2:$B$4,C23)</f>
        <v>337.89937548645548</v>
      </c>
      <c r="K23" s="2">
        <f>TREND(Calibration!$A$2:$A$4,Calibration!$C$2:$C$4,E23)</f>
        <v>649.31918833945724</v>
      </c>
      <c r="L23" s="2">
        <f>TREND(Calibration!$A$2:$A$4,Calibration!$D$2:$D$4,G23)</f>
        <v>581.27463755498491</v>
      </c>
    </row>
    <row r="24" spans="1:12" x14ac:dyDescent="0.25">
      <c r="A24">
        <v>110234</v>
      </c>
      <c r="B24">
        <v>14.77600002</v>
      </c>
      <c r="C24">
        <v>0.31448999</v>
      </c>
      <c r="D24">
        <v>35.401000979999999</v>
      </c>
      <c r="E24">
        <v>0.27779000999999998</v>
      </c>
      <c r="F24">
        <v>37.627998349999999</v>
      </c>
      <c r="G24">
        <v>0.80519998000000004</v>
      </c>
      <c r="H24">
        <v>31.21299934</v>
      </c>
      <c r="J24" s="2">
        <f>TREND(Calibration!$A$2:$A$4,Calibration!$B$2:$B$4,C24)</f>
        <v>367.08786215823579</v>
      </c>
      <c r="K24" s="2">
        <f>TREND(Calibration!$A$2:$A$4,Calibration!$C$2:$C$4,E24)</f>
        <v>652.28578335330189</v>
      </c>
      <c r="L24" s="2">
        <f>TREND(Calibration!$A$2:$A$4,Calibration!$D$2:$D$4,G24)</f>
        <v>583.54242380771711</v>
      </c>
    </row>
    <row r="25" spans="1:12" x14ac:dyDescent="0.25">
      <c r="A25">
        <v>115099</v>
      </c>
      <c r="B25">
        <v>14.744999890000001</v>
      </c>
      <c r="C25">
        <v>0.30810999999999999</v>
      </c>
      <c r="D25">
        <v>35.451000209999997</v>
      </c>
      <c r="E25">
        <v>0.27805998999999998</v>
      </c>
      <c r="F25">
        <v>37.650001529999997</v>
      </c>
      <c r="G25">
        <v>0.80519998000000004</v>
      </c>
      <c r="H25">
        <v>31.209999079999999</v>
      </c>
      <c r="J25" s="2">
        <f>TREND(Calibration!$A$2:$A$4,Calibration!$B$2:$B$4,C25)</f>
        <v>338.87232651634963</v>
      </c>
      <c r="K25" s="2">
        <f>TREND(Calibration!$A$2:$A$4,Calibration!$C$2:$C$4,E25)</f>
        <v>654.39341557834337</v>
      </c>
      <c r="L25" s="2">
        <f>TREND(Calibration!$A$2:$A$4,Calibration!$D$2:$D$4,G25)</f>
        <v>583.54242380771711</v>
      </c>
    </row>
    <row r="26" spans="1:12" x14ac:dyDescent="0.25">
      <c r="A26">
        <v>120151</v>
      </c>
      <c r="B26">
        <v>14.71500015</v>
      </c>
      <c r="C26">
        <v>0.30832999999999999</v>
      </c>
      <c r="D26">
        <v>35.411998750000002</v>
      </c>
      <c r="E26">
        <v>0.27844000000000002</v>
      </c>
      <c r="F26">
        <v>37.665000919999997</v>
      </c>
      <c r="G26">
        <v>0.80519998000000004</v>
      </c>
      <c r="H26">
        <v>31.165000920000001</v>
      </c>
      <c r="J26" s="2">
        <f>TREND(Calibration!$A$2:$A$4,Calibration!$B$2:$B$4,C26)</f>
        <v>339.84527754624378</v>
      </c>
      <c r="K26" s="2">
        <f>TREND(Calibration!$A$2:$A$4,Calibration!$C$2:$C$4,E26)</f>
        <v>657.36001059218893</v>
      </c>
      <c r="L26" s="2">
        <f>TREND(Calibration!$A$2:$A$4,Calibration!$D$2:$D$4,G26)</f>
        <v>583.54242380771711</v>
      </c>
    </row>
    <row r="27" spans="1:12" x14ac:dyDescent="0.25">
      <c r="A27">
        <v>125100</v>
      </c>
      <c r="B27">
        <v>14.71199989</v>
      </c>
      <c r="C27">
        <v>0.308</v>
      </c>
      <c r="D27">
        <v>35.402000430000001</v>
      </c>
      <c r="E27">
        <v>0.27871001000000001</v>
      </c>
      <c r="F27">
        <v>37.631000520000001</v>
      </c>
      <c r="G27">
        <v>0.80680001000000001</v>
      </c>
      <c r="H27">
        <v>31.20400047</v>
      </c>
      <c r="J27" s="2">
        <f>TREND(Calibration!$A$2:$A$4,Calibration!$B$2:$B$4,C27)</f>
        <v>338.38585100140244</v>
      </c>
      <c r="K27" s="2">
        <f>TREND(Calibration!$A$2:$A$4,Calibration!$C$2:$C$4,E27)</f>
        <v>659.46787701593644</v>
      </c>
      <c r="L27" s="2">
        <f>TREND(Calibration!$A$2:$A$4,Calibration!$D$2:$D$4,G27)</f>
        <v>584.67634173807278</v>
      </c>
    </row>
    <row r="28" spans="1:12" x14ac:dyDescent="0.25">
      <c r="A28">
        <v>130153</v>
      </c>
      <c r="B28">
        <v>14.78100014</v>
      </c>
      <c r="C28">
        <v>0.30832999999999999</v>
      </c>
      <c r="D28">
        <v>35.416000369999999</v>
      </c>
      <c r="E28">
        <v>0.27875999000000001</v>
      </c>
      <c r="F28">
        <v>37.659000399999996</v>
      </c>
      <c r="G28">
        <v>0.81010002000000003</v>
      </c>
      <c r="H28">
        <v>31.197000500000001</v>
      </c>
      <c r="J28" s="2">
        <f>TREND(Calibration!$A$2:$A$4,Calibration!$B$2:$B$4,C28)</f>
        <v>339.84527754624378</v>
      </c>
      <c r="K28" s="2">
        <f>TREND(Calibration!$A$2:$A$4,Calibration!$C$2:$C$4,E28)</f>
        <v>659.85805206078226</v>
      </c>
      <c r="L28" s="2">
        <f>TREND(Calibration!$A$2:$A$4,Calibration!$D$2:$D$4,G28)</f>
        <v>587.01501070637539</v>
      </c>
    </row>
    <row r="29" spans="1:12" x14ac:dyDescent="0.25">
      <c r="A29">
        <v>135099</v>
      </c>
      <c r="B29">
        <v>14.91899967</v>
      </c>
      <c r="C29">
        <v>0.30761999000000001</v>
      </c>
      <c r="D29">
        <v>35.409000399999996</v>
      </c>
      <c r="E29">
        <v>0.27897999000000001</v>
      </c>
      <c r="F29">
        <v>37.659000399999996</v>
      </c>
      <c r="G29">
        <v>0.80949998000000001</v>
      </c>
      <c r="H29">
        <v>31.21299934</v>
      </c>
      <c r="J29" s="2">
        <f>TREND(Calibration!$A$2:$A$4,Calibration!$B$2:$B$4,C29)</f>
        <v>336.70525499744758</v>
      </c>
      <c r="K29" s="2">
        <f>TREND(Calibration!$A$2:$A$4,Calibration!$C$2:$C$4,E29)</f>
        <v>661.57550924097745</v>
      </c>
      <c r="L29" s="2">
        <f>TREND(Calibration!$A$2:$A$4,Calibration!$D$2:$D$4,G29)</f>
        <v>586.58977110778619</v>
      </c>
    </row>
    <row r="30" spans="1:12" x14ac:dyDescent="0.25">
      <c r="A30">
        <v>140106</v>
      </c>
      <c r="B30">
        <v>14.99199963</v>
      </c>
      <c r="C30">
        <v>0.30794999000000001</v>
      </c>
      <c r="D30">
        <v>35.430000309999997</v>
      </c>
      <c r="E30">
        <v>0.27929999999999999</v>
      </c>
      <c r="F30">
        <v>37.652000430000001</v>
      </c>
      <c r="G30">
        <v>0.80680001000000001</v>
      </c>
      <c r="H30">
        <v>31.19499969</v>
      </c>
      <c r="J30" s="2">
        <f>TREND(Calibration!$A$2:$A$4,Calibration!$B$2:$B$4,C30)</f>
        <v>338.16468154228892</v>
      </c>
      <c r="K30" s="2">
        <f>TREND(Calibration!$A$2:$A$4,Calibration!$C$2:$C$4,E30)</f>
        <v>664.07370684204193</v>
      </c>
      <c r="L30" s="2">
        <f>TREND(Calibration!$A$2:$A$4,Calibration!$D$2:$D$4,G30)</f>
        <v>584.67634173807278</v>
      </c>
    </row>
    <row r="31" spans="1:12" x14ac:dyDescent="0.25">
      <c r="A31">
        <v>145114</v>
      </c>
      <c r="B31">
        <v>14.98700047</v>
      </c>
      <c r="C31">
        <v>0.30989</v>
      </c>
      <c r="D31">
        <v>35.421001429999997</v>
      </c>
      <c r="E31">
        <v>0.27940999999999999</v>
      </c>
      <c r="F31">
        <v>37.655998230000002</v>
      </c>
      <c r="G31">
        <v>0.80790001</v>
      </c>
      <c r="H31">
        <v>31.184000019999999</v>
      </c>
      <c r="J31" s="2">
        <f>TREND(Calibration!$A$2:$A$4,Calibration!$B$2:$B$4,C31)</f>
        <v>346.74438484913026</v>
      </c>
      <c r="K31" s="2">
        <f>TREND(Calibration!$A$2:$A$4,Calibration!$C$2:$C$4,E31)</f>
        <v>664.93243543213953</v>
      </c>
      <c r="L31" s="2">
        <f>TREND(Calibration!$A$2:$A$4,Calibration!$D$2:$D$4,G31)</f>
        <v>585.45589569855565</v>
      </c>
    </row>
    <row r="32" spans="1:12" x14ac:dyDescent="0.25">
      <c r="A32">
        <v>150100</v>
      </c>
      <c r="B32">
        <v>14.90400028</v>
      </c>
      <c r="C32">
        <v>0.31200000999999999</v>
      </c>
      <c r="D32">
        <v>35.418998719999998</v>
      </c>
      <c r="E32">
        <v>0.27972998999999998</v>
      </c>
      <c r="F32">
        <v>37.585998539999999</v>
      </c>
      <c r="G32">
        <v>0.79549998</v>
      </c>
      <c r="H32">
        <v>31.15600014</v>
      </c>
      <c r="J32" s="2">
        <f>TREND(Calibration!$A$2:$A$4,Calibration!$B$2:$B$4,C32)</f>
        <v>356.07591395179929</v>
      </c>
      <c r="K32" s="2">
        <f>TREND(Calibration!$A$2:$A$4,Calibration!$C$2:$C$4,E32)</f>
        <v>667.43047690073331</v>
      </c>
      <c r="L32" s="2">
        <f>TREND(Calibration!$A$2:$A$4,Calibration!$D$2:$D$4,G32)</f>
        <v>576.66817524709586</v>
      </c>
    </row>
    <row r="33" spans="1:12" x14ac:dyDescent="0.25">
      <c r="A33">
        <v>155151</v>
      </c>
      <c r="B33">
        <v>14.89500046</v>
      </c>
      <c r="C33">
        <v>0.31184000000000001</v>
      </c>
      <c r="D33">
        <v>35.409000399999996</v>
      </c>
      <c r="E33">
        <v>0.27968000999999998</v>
      </c>
      <c r="F33">
        <v>37.624000549999998</v>
      </c>
      <c r="G33">
        <v>0.80089997999999996</v>
      </c>
      <c r="H33">
        <v>31.114000319999999</v>
      </c>
      <c r="J33" s="2">
        <f>TREND(Calibration!$A$2:$A$4,Calibration!$B$2:$B$4,C33)</f>
        <v>355.36826897773835</v>
      </c>
      <c r="K33" s="2">
        <f>TREND(Calibration!$A$2:$A$4,Calibration!$C$2:$C$4,E33)</f>
        <v>667.04030185588704</v>
      </c>
      <c r="L33" s="2">
        <f>TREND(Calibration!$A$2:$A$4,Calibration!$D$2:$D$4,G33)</f>
        <v>580.49507650764781</v>
      </c>
    </row>
    <row r="34" spans="1:12" x14ac:dyDescent="0.25">
      <c r="A34">
        <v>160145</v>
      </c>
      <c r="B34">
        <v>14.87800026</v>
      </c>
      <c r="C34">
        <v>0.30702998999999997</v>
      </c>
      <c r="D34">
        <v>35.416000369999999</v>
      </c>
      <c r="E34">
        <v>0.27968000999999998</v>
      </c>
      <c r="F34">
        <v>37.598999020000001</v>
      </c>
      <c r="G34">
        <v>0.80089997999999996</v>
      </c>
      <c r="H34">
        <v>31.194000240000001</v>
      </c>
      <c r="J34" s="2">
        <f>TREND(Calibration!$A$2:$A$4,Calibration!$B$2:$B$4,C34)</f>
        <v>334.09597723545835</v>
      </c>
      <c r="K34" s="2">
        <f>TREND(Calibration!$A$2:$A$4,Calibration!$C$2:$C$4,E34)</f>
        <v>667.04030185588704</v>
      </c>
      <c r="L34" s="2">
        <f>TREND(Calibration!$A$2:$A$4,Calibration!$D$2:$D$4,G34)</f>
        <v>580.49507650764781</v>
      </c>
    </row>
    <row r="35" spans="1:12" x14ac:dyDescent="0.25">
      <c r="A35">
        <v>165108</v>
      </c>
      <c r="B35">
        <v>14.869999890000001</v>
      </c>
      <c r="C35">
        <v>0.31043999999999999</v>
      </c>
      <c r="D35">
        <v>35.391998289999997</v>
      </c>
      <c r="E35">
        <v>0.28000000000000003</v>
      </c>
      <c r="F35">
        <v>37.67599869</v>
      </c>
      <c r="G35">
        <v>0.80839998000000002</v>
      </c>
      <c r="H35">
        <v>31.1590004</v>
      </c>
      <c r="J35" s="2">
        <f>TREND(Calibration!$A$2:$A$4,Calibration!$B$2:$B$4,C35)</f>
        <v>349.17676242386597</v>
      </c>
      <c r="K35" s="2">
        <f>TREND(Calibration!$A$2:$A$4,Calibration!$C$2:$C$4,E35)</f>
        <v>669.53834332448082</v>
      </c>
      <c r="L35" s="2">
        <f>TREND(Calibration!$A$2:$A$4,Calibration!$D$2:$D$4,G35)</f>
        <v>585.81021714730343</v>
      </c>
    </row>
    <row r="36" spans="1:12" x14ac:dyDescent="0.25">
      <c r="A36">
        <v>170200</v>
      </c>
      <c r="B36">
        <v>14.79399967</v>
      </c>
      <c r="C36">
        <v>0.30519000000000002</v>
      </c>
      <c r="D36">
        <v>35.431999210000001</v>
      </c>
      <c r="E36">
        <v>0.27979000999999998</v>
      </c>
      <c r="F36">
        <v>37.5890007</v>
      </c>
      <c r="G36">
        <v>0.79979997999999997</v>
      </c>
      <c r="H36">
        <v>31.129999160000001</v>
      </c>
      <c r="J36" s="2">
        <f>TREND(Calibration!$A$2:$A$4,Calibration!$B$2:$B$4,C36)</f>
        <v>325.95861284684429</v>
      </c>
      <c r="K36" s="2">
        <f>TREND(Calibration!$A$2:$A$4,Calibration!$C$2:$C$4,E36)</f>
        <v>667.89903044598464</v>
      </c>
      <c r="L36" s="2">
        <f>TREND(Calibration!$A$2:$A$4,Calibration!$D$2:$D$4,G36)</f>
        <v>579.71552254716505</v>
      </c>
    </row>
    <row r="37" spans="1:12" x14ac:dyDescent="0.25">
      <c r="A37">
        <v>175100</v>
      </c>
      <c r="B37">
        <v>14.74199963</v>
      </c>
      <c r="C37">
        <v>0.31080999999999998</v>
      </c>
      <c r="D37">
        <v>35.416000369999999</v>
      </c>
      <c r="E37">
        <v>0.27961998999999998</v>
      </c>
      <c r="F37">
        <v>37.583000179999999</v>
      </c>
      <c r="G37">
        <v>0.80089997999999996</v>
      </c>
      <c r="H37">
        <v>31.135999680000001</v>
      </c>
      <c r="J37" s="2">
        <f>TREND(Calibration!$A$2:$A$4,Calibration!$B$2:$B$4,C37)</f>
        <v>350.8130891559606</v>
      </c>
      <c r="K37" s="2">
        <f>TREND(Calibration!$A$2:$A$4,Calibration!$C$2:$C$4,E37)</f>
        <v>666.57174831063571</v>
      </c>
      <c r="L37" s="2">
        <f>TREND(Calibration!$A$2:$A$4,Calibration!$D$2:$D$4,G37)</f>
        <v>580.49507650764781</v>
      </c>
    </row>
    <row r="38" spans="1:12" x14ac:dyDescent="0.25">
      <c r="A38">
        <v>180166</v>
      </c>
      <c r="B38">
        <v>14.755000109999999</v>
      </c>
      <c r="C38">
        <v>0.30864998999999999</v>
      </c>
      <c r="D38">
        <v>35.400001529999997</v>
      </c>
      <c r="E38">
        <v>0.27968000999999998</v>
      </c>
      <c r="F38">
        <v>37.624000549999998</v>
      </c>
      <c r="G38">
        <v>0.80299997000000001</v>
      </c>
      <c r="H38">
        <v>31.120000839999999</v>
      </c>
      <c r="J38" s="2">
        <f>TREND(Calibration!$A$2:$A$4,Calibration!$B$2:$B$4,C38)</f>
        <v>341.26043481922511</v>
      </c>
      <c r="K38" s="2">
        <f>TREND(Calibration!$A$2:$A$4,Calibration!$C$2:$C$4,E38)</f>
        <v>667.04030185588704</v>
      </c>
      <c r="L38" s="2">
        <f>TREND(Calibration!$A$2:$A$4,Calibration!$D$2:$D$4,G38)</f>
        <v>581.98330879989726</v>
      </c>
    </row>
    <row r="39" spans="1:12" x14ac:dyDescent="0.25">
      <c r="A39">
        <v>185100</v>
      </c>
      <c r="B39">
        <v>14.83199978</v>
      </c>
      <c r="C39">
        <v>0.30730000000000002</v>
      </c>
      <c r="D39">
        <v>35.424999239999998</v>
      </c>
      <c r="E39">
        <v>0.28000000000000003</v>
      </c>
      <c r="F39">
        <v>37.596000670000002</v>
      </c>
      <c r="G39">
        <v>0.80470001999999996</v>
      </c>
      <c r="H39">
        <v>31.114000319999999</v>
      </c>
      <c r="J39" s="2">
        <f>TREND(Calibration!$A$2:$A$4,Calibration!$B$2:$B$4,C39)</f>
        <v>335.29009772446648</v>
      </c>
      <c r="K39" s="2">
        <f>TREND(Calibration!$A$2:$A$4,Calibration!$C$2:$C$4,E39)</f>
        <v>669.53834332448082</v>
      </c>
      <c r="L39" s="2">
        <f>TREND(Calibration!$A$2:$A$4,Calibration!$D$2:$D$4,G39)</f>
        <v>583.18810944582344</v>
      </c>
    </row>
    <row r="40" spans="1:12" x14ac:dyDescent="0.25">
      <c r="A40">
        <v>190166</v>
      </c>
      <c r="B40">
        <v>14.97900009</v>
      </c>
      <c r="C40">
        <v>0.30676001000000003</v>
      </c>
      <c r="D40">
        <v>35.394001009999997</v>
      </c>
      <c r="E40">
        <v>0.27972998999999998</v>
      </c>
      <c r="F40">
        <v>37.637001040000001</v>
      </c>
      <c r="G40">
        <v>0.80140001000000005</v>
      </c>
      <c r="H40">
        <v>31.097999569999999</v>
      </c>
      <c r="J40" s="2">
        <f>TREND(Calibration!$A$2:$A$4,Calibration!$B$2:$B$4,C40)</f>
        <v>332.901989421591</v>
      </c>
      <c r="K40" s="2">
        <f>TREND(Calibration!$A$2:$A$4,Calibration!$C$2:$C$4,E40)</f>
        <v>667.43047690073331</v>
      </c>
      <c r="L40" s="2">
        <f>TREND(Calibration!$A$2:$A$4,Calibration!$D$2:$D$4,G40)</f>
        <v>580.84944047752083</v>
      </c>
    </row>
    <row r="41" spans="1:12" x14ac:dyDescent="0.25">
      <c r="A41">
        <v>195100</v>
      </c>
      <c r="B41">
        <v>15.10400009</v>
      </c>
      <c r="C41">
        <v>0.30886998999999998</v>
      </c>
      <c r="D41">
        <v>35.374000549999998</v>
      </c>
      <c r="E41">
        <v>0.27940999999999999</v>
      </c>
      <c r="F41">
        <v>37.643001560000002</v>
      </c>
      <c r="G41">
        <v>0.80790001</v>
      </c>
      <c r="H41">
        <v>31.120000839999999</v>
      </c>
      <c r="J41" s="2">
        <f>TREND(Calibration!$A$2:$A$4,Calibration!$B$2:$B$4,C41)</f>
        <v>342.23338584911926</v>
      </c>
      <c r="K41" s="2">
        <f>TREND(Calibration!$A$2:$A$4,Calibration!$C$2:$C$4,E41)</f>
        <v>664.93243543213953</v>
      </c>
      <c r="L41" s="2">
        <f>TREND(Calibration!$A$2:$A$4,Calibration!$D$2:$D$4,G41)</f>
        <v>585.45589569855565</v>
      </c>
    </row>
    <row r="42" spans="1:12" x14ac:dyDescent="0.25">
      <c r="A42">
        <v>200099</v>
      </c>
      <c r="B42">
        <v>15.10900021</v>
      </c>
      <c r="C42">
        <v>0.30535001000000001</v>
      </c>
      <c r="D42">
        <v>35.391998289999997</v>
      </c>
      <c r="E42">
        <v>0.27929999999999999</v>
      </c>
      <c r="F42">
        <v>37.560001370000002</v>
      </c>
      <c r="G42">
        <v>0.79390000999999999</v>
      </c>
      <c r="H42">
        <v>31.124000550000002</v>
      </c>
      <c r="J42" s="2">
        <f>TREND(Calibration!$A$2:$A$4,Calibration!$B$2:$B$4,C42)</f>
        <v>326.666257820905</v>
      </c>
      <c r="K42" s="2">
        <f>TREND(Calibration!$A$2:$A$4,Calibration!$C$2:$C$4,E42)</f>
        <v>664.07370684204193</v>
      </c>
      <c r="L42" s="2">
        <f>TREND(Calibration!$A$2:$A$4,Calibration!$D$2:$D$4,G42)</f>
        <v>575.53429983786521</v>
      </c>
    </row>
    <row r="43" spans="1:12" x14ac:dyDescent="0.25">
      <c r="A43">
        <v>205106</v>
      </c>
      <c r="B43">
        <v>15.09899998</v>
      </c>
      <c r="C43">
        <v>0.30789</v>
      </c>
      <c r="D43">
        <v>35.397998809999997</v>
      </c>
      <c r="E43">
        <v>0.27849001000000001</v>
      </c>
      <c r="F43">
        <v>37.582000729999997</v>
      </c>
      <c r="G43">
        <v>0.79549998</v>
      </c>
      <c r="H43">
        <v>31.149999619999999</v>
      </c>
      <c r="J43" s="2">
        <f>TREND(Calibration!$A$2:$A$4,Calibration!$B$2:$B$4,C43)</f>
        <v>337.89937548645548</v>
      </c>
      <c r="K43" s="2">
        <f>TREND(Calibration!$A$2:$A$4,Calibration!$C$2:$C$4,E43)</f>
        <v>657.75041983574124</v>
      </c>
      <c r="L43" s="2">
        <f>TREND(Calibration!$A$2:$A$4,Calibration!$D$2:$D$4,G43)</f>
        <v>576.66817524709586</v>
      </c>
    </row>
    <row r="44" spans="1:12" x14ac:dyDescent="0.25">
      <c r="A44">
        <v>210099</v>
      </c>
      <c r="B44">
        <v>15.088000299999999</v>
      </c>
      <c r="C44">
        <v>0.30314001000000002</v>
      </c>
      <c r="D44">
        <v>35.380001069999999</v>
      </c>
      <c r="E44">
        <v>0.27816001000000001</v>
      </c>
      <c r="F44">
        <v>37.655998230000002</v>
      </c>
      <c r="G44">
        <v>0.79710000999999997</v>
      </c>
      <c r="H44">
        <v>31.117000579999999</v>
      </c>
      <c r="J44" s="2">
        <f>TREND(Calibration!$A$2:$A$4,Calibration!$B$2:$B$4,C44)</f>
        <v>316.89252247514924</v>
      </c>
      <c r="K44" s="2">
        <f>TREND(Calibration!$A$2:$A$4,Calibration!$C$2:$C$4,E44)</f>
        <v>655.17423406544845</v>
      </c>
      <c r="L44" s="2">
        <f>TREND(Calibration!$A$2:$A$4,Calibration!$D$2:$D$4,G44)</f>
        <v>577.80209317745164</v>
      </c>
    </row>
    <row r="45" spans="1:12" x14ac:dyDescent="0.25">
      <c r="A45">
        <v>215166</v>
      </c>
      <c r="B45">
        <v>14.958000180000001</v>
      </c>
      <c r="C45">
        <v>0.30384000999999999</v>
      </c>
      <c r="D45">
        <v>35.415000919999997</v>
      </c>
      <c r="E45">
        <v>0.27751999999999999</v>
      </c>
      <c r="F45">
        <v>37.585998539999999</v>
      </c>
      <c r="G45">
        <v>0.79390000999999999</v>
      </c>
      <c r="H45">
        <v>31.094999309999999</v>
      </c>
      <c r="J45" s="2">
        <f>TREND(Calibration!$A$2:$A$4,Calibration!$B$2:$B$4,C45)</f>
        <v>319.98827575208543</v>
      </c>
      <c r="K45" s="2">
        <f>TREND(Calibration!$A$2:$A$4,Calibration!$C$2:$C$4,E45)</f>
        <v>650.17791692955484</v>
      </c>
      <c r="L45" s="2">
        <f>TREND(Calibration!$A$2:$A$4,Calibration!$D$2:$D$4,G45)</f>
        <v>575.53429983786521</v>
      </c>
    </row>
    <row r="46" spans="1:12" x14ac:dyDescent="0.25">
      <c r="A46">
        <v>220100</v>
      </c>
      <c r="B46">
        <v>14.85900021</v>
      </c>
      <c r="C46">
        <v>0.30259999999999998</v>
      </c>
      <c r="D46">
        <v>35.432998660000003</v>
      </c>
      <c r="E46">
        <v>0.27746000999999998</v>
      </c>
      <c r="F46">
        <v>37.601001740000001</v>
      </c>
      <c r="G46">
        <v>0.79390000999999999</v>
      </c>
      <c r="H46">
        <v>31.104999540000001</v>
      </c>
      <c r="J46" s="2">
        <f>TREND(Calibration!$A$2:$A$4,Calibration!$B$2:$B$4,C46)</f>
        <v>314.50432572218006</v>
      </c>
      <c r="K46" s="2">
        <f>TREND(Calibration!$A$2:$A$4,Calibration!$C$2:$C$4,E46)</f>
        <v>649.70959758300955</v>
      </c>
      <c r="L46" s="2">
        <f>TREND(Calibration!$A$2:$A$4,Calibration!$D$2:$D$4,G46)</f>
        <v>575.53429983786521</v>
      </c>
    </row>
    <row r="47" spans="1:12" x14ac:dyDescent="0.25">
      <c r="A47">
        <v>225199</v>
      </c>
      <c r="B47">
        <v>14.81400013</v>
      </c>
      <c r="C47">
        <v>0.30270999999999998</v>
      </c>
      <c r="D47">
        <v>35.421001429999997</v>
      </c>
      <c r="E47">
        <v>0.27702999</v>
      </c>
      <c r="F47">
        <v>37.601001740000001</v>
      </c>
      <c r="G47">
        <v>0.79659997999999999</v>
      </c>
      <c r="H47">
        <v>31.0890007</v>
      </c>
      <c r="J47" s="2">
        <f>TREND(Calibration!$A$2:$A$4,Calibration!$B$2:$B$4,C47)</f>
        <v>314.99080123712724</v>
      </c>
      <c r="K47" s="2">
        <f>TREND(Calibration!$A$2:$A$4,Calibration!$C$2:$C$4,E47)</f>
        <v>646.35259332561213</v>
      </c>
      <c r="L47" s="2">
        <f>TREND(Calibration!$A$2:$A$4,Calibration!$D$2:$D$4,G47)</f>
        <v>577.44772920757862</v>
      </c>
    </row>
    <row r="48" spans="1:12" x14ac:dyDescent="0.25">
      <c r="A48">
        <v>230273</v>
      </c>
      <c r="B48">
        <v>14.791000370000001</v>
      </c>
      <c r="C48">
        <v>0.30362001</v>
      </c>
      <c r="D48">
        <v>35.414001460000001</v>
      </c>
      <c r="E48">
        <v>0.27707999999999999</v>
      </c>
      <c r="F48">
        <v>37.623001100000003</v>
      </c>
      <c r="G48">
        <v>0.80140001000000005</v>
      </c>
      <c r="H48">
        <v>31.104999540000001</v>
      </c>
      <c r="J48" s="2">
        <f>TREND(Calibration!$A$2:$A$4,Calibration!$B$2:$B$4,C48)</f>
        <v>319.01532472219128</v>
      </c>
      <c r="K48" s="2">
        <f>TREND(Calibration!$A$2:$A$4,Calibration!$C$2:$C$4,E48)</f>
        <v>646.74300256916445</v>
      </c>
      <c r="L48" s="2">
        <f>TREND(Calibration!$A$2:$A$4,Calibration!$D$2:$D$4,G48)</f>
        <v>580.84944047752083</v>
      </c>
    </row>
    <row r="49" spans="1:12" x14ac:dyDescent="0.25">
      <c r="A49">
        <v>235117</v>
      </c>
      <c r="B49">
        <v>14.76200008</v>
      </c>
      <c r="C49">
        <v>0.30384000999999999</v>
      </c>
      <c r="D49">
        <v>35.437000269999999</v>
      </c>
      <c r="E49">
        <v>0.27671000000000001</v>
      </c>
      <c r="F49">
        <v>37.5890007</v>
      </c>
      <c r="G49">
        <v>0.79280001</v>
      </c>
      <c r="H49">
        <v>31.101999280000001</v>
      </c>
      <c r="J49" s="2">
        <f>TREND(Calibration!$A$2:$A$4,Calibration!$B$2:$B$4,C49)</f>
        <v>319.98827575208543</v>
      </c>
      <c r="K49" s="2">
        <f>TREND(Calibration!$A$2:$A$4,Calibration!$C$2:$C$4,E49)</f>
        <v>643.85455185701835</v>
      </c>
      <c r="L49" s="2">
        <f>TREND(Calibration!$A$2:$A$4,Calibration!$D$2:$D$4,G49)</f>
        <v>574.75474587738245</v>
      </c>
    </row>
    <row r="50" spans="1:12" x14ac:dyDescent="0.25">
      <c r="A50">
        <v>240104</v>
      </c>
      <c r="B50">
        <v>14.850000380000001</v>
      </c>
      <c r="C50">
        <v>0.30519000000000002</v>
      </c>
      <c r="D50">
        <v>35.363998410000001</v>
      </c>
      <c r="E50">
        <v>0.27643999000000002</v>
      </c>
      <c r="F50">
        <v>37.64599991</v>
      </c>
      <c r="G50">
        <v>0.80680001000000001</v>
      </c>
      <c r="H50">
        <v>31.15600014</v>
      </c>
      <c r="J50" s="2">
        <f>TREND(Calibration!$A$2:$A$4,Calibration!$B$2:$B$4,C50)</f>
        <v>325.95861284684429</v>
      </c>
      <c r="K50" s="2">
        <f>TREND(Calibration!$A$2:$A$4,Calibration!$C$2:$C$4,E50)</f>
        <v>641.74668543327084</v>
      </c>
      <c r="L50" s="2">
        <f>TREND(Calibration!$A$2:$A$4,Calibration!$D$2:$D$4,G50)</f>
        <v>584.67634173807278</v>
      </c>
    </row>
    <row r="51" spans="1:12" x14ac:dyDescent="0.25">
      <c r="A51">
        <v>245108</v>
      </c>
      <c r="B51">
        <v>14.911000250000001</v>
      </c>
      <c r="C51">
        <v>0.30741000000000002</v>
      </c>
      <c r="D51">
        <v>35.402000430000001</v>
      </c>
      <c r="E51">
        <v>0.27649000000000001</v>
      </c>
      <c r="F51">
        <v>37.65499878</v>
      </c>
      <c r="G51">
        <v>0.80680001000000001</v>
      </c>
      <c r="H51">
        <v>31.176000599999998</v>
      </c>
      <c r="J51" s="2">
        <f>TREND(Calibration!$A$2:$A$4,Calibration!$B$2:$B$4,C51)</f>
        <v>335.77657323941344</v>
      </c>
      <c r="K51" s="2">
        <f>TREND(Calibration!$A$2:$A$4,Calibration!$C$2:$C$4,E51)</f>
        <v>642.13709467682361</v>
      </c>
      <c r="L51" s="2">
        <f>TREND(Calibration!$A$2:$A$4,Calibration!$D$2:$D$4,G51)</f>
        <v>584.67634173807278</v>
      </c>
    </row>
    <row r="52" spans="1:12" x14ac:dyDescent="0.25">
      <c r="A52">
        <v>250135</v>
      </c>
      <c r="B52">
        <v>14.94999981</v>
      </c>
      <c r="C52">
        <v>0.30583999000000001</v>
      </c>
      <c r="D52">
        <v>35.421001429999997</v>
      </c>
      <c r="E52">
        <v>0.27643999000000002</v>
      </c>
      <c r="F52">
        <v>37.5890007</v>
      </c>
      <c r="G52">
        <v>0.79659997999999999</v>
      </c>
      <c r="H52">
        <v>31.13699913</v>
      </c>
      <c r="J52" s="2">
        <f>TREND(Calibration!$A$2:$A$4,Calibration!$B$2:$B$4,C52)</f>
        <v>328.83319666466673</v>
      </c>
      <c r="K52" s="2">
        <f>TREND(Calibration!$A$2:$A$4,Calibration!$C$2:$C$4,E52)</f>
        <v>641.74668543327084</v>
      </c>
      <c r="L52" s="2">
        <f>TREND(Calibration!$A$2:$A$4,Calibration!$D$2:$D$4,G52)</f>
        <v>577.44772920757862</v>
      </c>
    </row>
    <row r="53" spans="1:12" x14ac:dyDescent="0.25">
      <c r="A53">
        <v>255099</v>
      </c>
      <c r="B53">
        <v>15.01799965</v>
      </c>
      <c r="C53">
        <v>0.30421999</v>
      </c>
      <c r="D53">
        <v>35.423999790000003</v>
      </c>
      <c r="E53">
        <v>0.27676001</v>
      </c>
      <c r="F53">
        <v>37.5890007</v>
      </c>
      <c r="G53">
        <v>0.80089997999999996</v>
      </c>
      <c r="H53">
        <v>31.20400047</v>
      </c>
      <c r="J53" s="2">
        <f>TREND(Calibration!$A$2:$A$4,Calibration!$B$2:$B$4,C53)</f>
        <v>321.66873908089997</v>
      </c>
      <c r="K53" s="2">
        <f>TREND(Calibration!$A$2:$A$4,Calibration!$C$2:$C$4,E53)</f>
        <v>644.24496110057112</v>
      </c>
      <c r="L53" s="2">
        <f>TREND(Calibration!$A$2:$A$4,Calibration!$D$2:$D$4,G53)</f>
        <v>580.49507650764781</v>
      </c>
    </row>
    <row r="54" spans="1:12" x14ac:dyDescent="0.25">
      <c r="A54">
        <v>260200</v>
      </c>
      <c r="B54">
        <v>14.99600029</v>
      </c>
      <c r="C54">
        <v>0.31005999000000001</v>
      </c>
      <c r="D54">
        <v>35.363998410000001</v>
      </c>
      <c r="E54">
        <v>0.27772998999999998</v>
      </c>
      <c r="F54">
        <v>37.673999790000003</v>
      </c>
      <c r="G54">
        <v>0.81059998</v>
      </c>
      <c r="H54">
        <v>31.15600014</v>
      </c>
      <c r="J54" s="2">
        <f>TREND(Calibration!$A$2:$A$4,Calibration!$B$2:$B$4,C54)</f>
        <v>347.49616641991088</v>
      </c>
      <c r="K54" s="2">
        <f>TREND(Calibration!$A$2:$A$4,Calibration!$C$2:$C$4,E54)</f>
        <v>651.81722980805057</v>
      </c>
      <c r="L54" s="2">
        <f>TREND(Calibration!$A$2:$A$4,Calibration!$D$2:$D$4,G54)</f>
        <v>587.36932506826906</v>
      </c>
    </row>
    <row r="55" spans="1:12" x14ac:dyDescent="0.25">
      <c r="A55">
        <v>265100</v>
      </c>
      <c r="B55">
        <v>14.92700005</v>
      </c>
      <c r="C55">
        <v>0.30935001000000001</v>
      </c>
      <c r="D55">
        <v>35.402000430000001</v>
      </c>
      <c r="E55">
        <v>0.27833000000000002</v>
      </c>
      <c r="F55">
        <v>37.601001740000001</v>
      </c>
      <c r="G55">
        <v>0.80030000000000001</v>
      </c>
      <c r="H55">
        <v>31.208000179999999</v>
      </c>
      <c r="J55" s="2">
        <f>TREND(Calibration!$A$2:$A$4,Calibration!$B$2:$B$4,C55)</f>
        <v>344.356276546255</v>
      </c>
      <c r="K55" s="2">
        <f>TREND(Calibration!$A$2:$A$4,Calibration!$C$2:$C$4,E55)</f>
        <v>656.50128200209133</v>
      </c>
      <c r="L55" s="2">
        <f>TREND(Calibration!$A$2:$A$4,Calibration!$D$2:$D$4,G55)</f>
        <v>580.06987943018385</v>
      </c>
    </row>
    <row r="56" spans="1:12" x14ac:dyDescent="0.25">
      <c r="A56">
        <v>270277</v>
      </c>
      <c r="B56">
        <v>14.89500046</v>
      </c>
      <c r="C56">
        <v>0.30752000000000002</v>
      </c>
      <c r="D56">
        <v>35.363998410000001</v>
      </c>
      <c r="E56">
        <v>0.27871001000000001</v>
      </c>
      <c r="F56">
        <v>37.661998750000002</v>
      </c>
      <c r="G56">
        <v>0.80790001</v>
      </c>
      <c r="H56">
        <v>31.163000109999999</v>
      </c>
      <c r="J56" s="2">
        <f>TREND(Calibration!$A$2:$A$4,Calibration!$B$2:$B$4,C56)</f>
        <v>336.26304875436063</v>
      </c>
      <c r="K56" s="2">
        <f>TREND(Calibration!$A$2:$A$4,Calibration!$C$2:$C$4,E56)</f>
        <v>659.46787701593644</v>
      </c>
      <c r="L56" s="2">
        <f>TREND(Calibration!$A$2:$A$4,Calibration!$D$2:$D$4,G56)</f>
        <v>585.45589569855565</v>
      </c>
    </row>
    <row r="57" spans="1:12" x14ac:dyDescent="0.25">
      <c r="A57">
        <v>275168</v>
      </c>
      <c r="B57">
        <v>14.82699966</v>
      </c>
      <c r="C57">
        <v>0.30546001</v>
      </c>
      <c r="D57">
        <v>35.35400009</v>
      </c>
      <c r="E57">
        <v>0.27907999999999999</v>
      </c>
      <c r="F57">
        <v>37.601001740000001</v>
      </c>
      <c r="G57">
        <v>0.79979997999999997</v>
      </c>
      <c r="H57">
        <v>31.159999849999998</v>
      </c>
      <c r="J57" s="2">
        <f>TREND(Calibration!$A$2:$A$4,Calibration!$B$2:$B$4,C57)</f>
        <v>327.15273333585219</v>
      </c>
      <c r="K57" s="2">
        <f>TREND(Calibration!$A$2:$A$4,Calibration!$C$2:$C$4,E57)</f>
        <v>662.35624966184673</v>
      </c>
      <c r="L57" s="2">
        <f>TREND(Calibration!$A$2:$A$4,Calibration!$D$2:$D$4,G57)</f>
        <v>579.71552254716505</v>
      </c>
    </row>
    <row r="58" spans="1:12" x14ac:dyDescent="0.25">
      <c r="A58">
        <v>280109</v>
      </c>
      <c r="B58">
        <v>14.81099987</v>
      </c>
      <c r="C58">
        <v>0.30448999999999998</v>
      </c>
      <c r="D58">
        <v>35.35400009</v>
      </c>
      <c r="E58">
        <v>0.27935000999999998</v>
      </c>
      <c r="F58">
        <v>37.673999790000003</v>
      </c>
      <c r="G58">
        <v>0.80680001000000001</v>
      </c>
      <c r="H58">
        <v>31.152999879999999</v>
      </c>
      <c r="J58" s="2">
        <f>TREND(Calibration!$A$2:$A$4,Calibration!$B$2:$B$4,C58)</f>
        <v>322.86285956990787</v>
      </c>
      <c r="K58" s="2">
        <f>TREND(Calibration!$A$2:$A$4,Calibration!$C$2:$C$4,E58)</f>
        <v>664.46411608559424</v>
      </c>
      <c r="L58" s="2">
        <f>TREND(Calibration!$A$2:$A$4,Calibration!$D$2:$D$4,G58)</f>
        <v>584.67634173807278</v>
      </c>
    </row>
    <row r="59" spans="1:12" x14ac:dyDescent="0.25">
      <c r="A59">
        <v>285166</v>
      </c>
      <c r="B59">
        <v>14.755000109999999</v>
      </c>
      <c r="C59">
        <v>0.30259999999999998</v>
      </c>
      <c r="D59">
        <v>35.35400009</v>
      </c>
      <c r="E59">
        <v>0.27929999999999999</v>
      </c>
      <c r="F59">
        <v>37.623001100000003</v>
      </c>
      <c r="G59">
        <v>0.79600000000000004</v>
      </c>
      <c r="H59">
        <v>31.187999730000001</v>
      </c>
      <c r="J59" s="2">
        <f>TREND(Calibration!$A$2:$A$4,Calibration!$B$2:$B$4,C59)</f>
        <v>314.50432572218006</v>
      </c>
      <c r="K59" s="2">
        <f>TREND(Calibration!$A$2:$A$4,Calibration!$C$2:$C$4,E59)</f>
        <v>664.07370684204193</v>
      </c>
      <c r="L59" s="2">
        <f>TREND(Calibration!$A$2:$A$4,Calibration!$D$2:$D$4,G59)</f>
        <v>577.02253213011466</v>
      </c>
    </row>
    <row r="60" spans="1:12" x14ac:dyDescent="0.25">
      <c r="A60">
        <v>290127</v>
      </c>
      <c r="B60">
        <v>14.696999549999999</v>
      </c>
      <c r="C60">
        <v>0.30399999</v>
      </c>
      <c r="D60">
        <v>35.36000061</v>
      </c>
      <c r="E60">
        <v>0.27968000999999998</v>
      </c>
      <c r="F60">
        <v>37.665000919999997</v>
      </c>
      <c r="G60">
        <v>0.80030000000000001</v>
      </c>
      <c r="H60">
        <v>31.152999879999999</v>
      </c>
      <c r="J60" s="2">
        <f>TREND(Calibration!$A$2:$A$4,Calibration!$B$2:$B$4,C60)</f>
        <v>320.69578805100582</v>
      </c>
      <c r="K60" s="2">
        <f>TREND(Calibration!$A$2:$A$4,Calibration!$C$2:$C$4,E60)</f>
        <v>667.04030185588704</v>
      </c>
      <c r="L60" s="2">
        <f>TREND(Calibration!$A$2:$A$4,Calibration!$D$2:$D$4,G60)</f>
        <v>580.06987943018385</v>
      </c>
    </row>
    <row r="61" spans="1:12" x14ac:dyDescent="0.25">
      <c r="A61">
        <v>295104</v>
      </c>
      <c r="B61">
        <v>14.626000400000001</v>
      </c>
      <c r="C61">
        <v>0.30487001000000002</v>
      </c>
      <c r="D61">
        <v>35.391998289999997</v>
      </c>
      <c r="E61">
        <v>0.27968000999999998</v>
      </c>
      <c r="F61">
        <v>37.573001859999998</v>
      </c>
      <c r="G61">
        <v>0.78520000000000001</v>
      </c>
      <c r="H61">
        <v>31.166000369999999</v>
      </c>
      <c r="J61" s="2">
        <f>TREND(Calibration!$A$2:$A$4,Calibration!$B$2:$B$4,C61)</f>
        <v>324.54345557386318</v>
      </c>
      <c r="K61" s="2">
        <f>TREND(Calibration!$A$2:$A$4,Calibration!$C$2:$C$4,E61)</f>
        <v>667.04030185588704</v>
      </c>
      <c r="L61" s="2">
        <f>TREND(Calibration!$A$2:$A$4,Calibration!$D$2:$D$4,G61)</f>
        <v>569.36872960901064</v>
      </c>
    </row>
    <row r="62" spans="1:12" x14ac:dyDescent="0.25">
      <c r="A62">
        <v>300099</v>
      </c>
      <c r="B62">
        <v>14.661000250000001</v>
      </c>
      <c r="C62">
        <v>0.30637999999999999</v>
      </c>
      <c r="D62">
        <v>35.369998930000001</v>
      </c>
      <c r="E62">
        <v>0.27935000999999998</v>
      </c>
      <c r="F62">
        <v>37.5890007</v>
      </c>
      <c r="G62">
        <v>0.79869997999999998</v>
      </c>
      <c r="H62">
        <v>31.19199944</v>
      </c>
      <c r="J62" s="2">
        <f>TREND(Calibration!$A$2:$A$4,Calibration!$B$2:$B$4,C62)</f>
        <v>331.22139341763568</v>
      </c>
      <c r="K62" s="2">
        <f>TREND(Calibration!$A$2:$A$4,Calibration!$C$2:$C$4,E62)</f>
        <v>664.46411608559424</v>
      </c>
      <c r="L62" s="2">
        <f>TREND(Calibration!$A$2:$A$4,Calibration!$D$2:$D$4,G62)</f>
        <v>578.93596858668218</v>
      </c>
    </row>
    <row r="63" spans="1:12" x14ac:dyDescent="0.25">
      <c r="A63">
        <v>305099</v>
      </c>
      <c r="B63">
        <v>14.791000370000001</v>
      </c>
      <c r="C63">
        <v>0.30610999</v>
      </c>
      <c r="D63">
        <v>35.375999450000002</v>
      </c>
      <c r="E63">
        <v>0.27897999000000001</v>
      </c>
      <c r="F63">
        <v>37.673999790000003</v>
      </c>
      <c r="G63">
        <v>0.80250001000000004</v>
      </c>
      <c r="H63">
        <v>31.19799995</v>
      </c>
      <c r="J63" s="2">
        <f>TREND(Calibration!$A$2:$A$4,Calibration!$B$2:$B$4,C63)</f>
        <v>330.02727292862778</v>
      </c>
      <c r="K63" s="2">
        <f>TREND(Calibration!$A$2:$A$4,Calibration!$C$2:$C$4,E63)</f>
        <v>661.57550924097745</v>
      </c>
      <c r="L63" s="2">
        <f>TREND(Calibration!$A$2:$A$4,Calibration!$D$2:$D$4,G63)</f>
        <v>581.62899443800359</v>
      </c>
    </row>
    <row r="64" spans="1:12" x14ac:dyDescent="0.25">
      <c r="A64">
        <v>310156</v>
      </c>
      <c r="B64">
        <v>14.824000359999999</v>
      </c>
      <c r="C64">
        <v>0.30957001000000001</v>
      </c>
      <c r="D64">
        <v>35.388999939999998</v>
      </c>
      <c r="E64">
        <v>0.27897999000000001</v>
      </c>
      <c r="F64">
        <v>37.584999080000003</v>
      </c>
      <c r="G64">
        <v>0.79119998000000002</v>
      </c>
      <c r="H64">
        <v>31.152999879999999</v>
      </c>
      <c r="J64" s="2">
        <f>TREND(Calibration!$A$2:$A$4,Calibration!$B$2:$B$4,C64)</f>
        <v>345.32922757614915</v>
      </c>
      <c r="K64" s="2">
        <f>TREND(Calibration!$A$2:$A$4,Calibration!$C$2:$C$4,E64)</f>
        <v>661.57550924097745</v>
      </c>
      <c r="L64" s="2">
        <f>TREND(Calibration!$A$2:$A$4,Calibration!$D$2:$D$4,G64)</f>
        <v>573.62082794702667</v>
      </c>
    </row>
    <row r="65" spans="1:12" x14ac:dyDescent="0.25">
      <c r="A65">
        <v>315099</v>
      </c>
      <c r="B65">
        <v>14.87899971</v>
      </c>
      <c r="C65">
        <v>0.30579001</v>
      </c>
      <c r="D65">
        <v>35.34500122</v>
      </c>
      <c r="E65">
        <v>0.27838001000000001</v>
      </c>
      <c r="F65">
        <v>37.648998259999999</v>
      </c>
      <c r="G65">
        <v>0.79600000000000004</v>
      </c>
      <c r="H65">
        <v>31.208000179999999</v>
      </c>
      <c r="J65" s="2">
        <f>TREND(Calibration!$A$2:$A$4,Calibration!$B$2:$B$4,C65)</f>
        <v>328.61215988069353</v>
      </c>
      <c r="K65" s="2">
        <f>TREND(Calibration!$A$2:$A$4,Calibration!$C$2:$C$4,E65)</f>
        <v>656.89169124564364</v>
      </c>
      <c r="L65" s="2">
        <f>TREND(Calibration!$A$2:$A$4,Calibration!$D$2:$D$4,G65)</f>
        <v>577.02253213011466</v>
      </c>
    </row>
    <row r="66" spans="1:12" x14ac:dyDescent="0.25">
      <c r="A66">
        <v>320150</v>
      </c>
      <c r="B66">
        <v>14.84000015</v>
      </c>
      <c r="C66">
        <v>0.30735001000000001</v>
      </c>
      <c r="D66">
        <v>35.397998809999997</v>
      </c>
      <c r="E66">
        <v>0.27805998999999998</v>
      </c>
      <c r="F66">
        <v>37.617000580000003</v>
      </c>
      <c r="G66">
        <v>0.79280001</v>
      </c>
      <c r="H66">
        <v>31.169000629999999</v>
      </c>
      <c r="J66" s="2">
        <f>TREND(Calibration!$A$2:$A$4,Calibration!$B$2:$B$4,C66)</f>
        <v>335.51126718358</v>
      </c>
      <c r="K66" s="2">
        <f>TREND(Calibration!$A$2:$A$4,Calibration!$C$2:$C$4,E66)</f>
        <v>654.39341557834337</v>
      </c>
      <c r="L66" s="2">
        <f>TREND(Calibration!$A$2:$A$4,Calibration!$D$2:$D$4,G66)</f>
        <v>574.75474587738245</v>
      </c>
    </row>
    <row r="67" spans="1:12" x14ac:dyDescent="0.25">
      <c r="A67">
        <v>325100</v>
      </c>
      <c r="B67">
        <v>14.807000159999999</v>
      </c>
      <c r="C67">
        <v>0.30691998999999998</v>
      </c>
      <c r="D67">
        <v>35.388999939999998</v>
      </c>
      <c r="E67">
        <v>0.27783998999999998</v>
      </c>
      <c r="F67">
        <v>37.601001740000001</v>
      </c>
      <c r="G67">
        <v>0.79220003000000005</v>
      </c>
      <c r="H67">
        <v>31.13999939</v>
      </c>
      <c r="J67" s="2">
        <f>TREND(Calibration!$A$2:$A$4,Calibration!$B$2:$B$4,C67)</f>
        <v>333.60950172051116</v>
      </c>
      <c r="K67" s="2">
        <f>TREND(Calibration!$A$2:$A$4,Calibration!$C$2:$C$4,E67)</f>
        <v>652.67595839814817</v>
      </c>
      <c r="L67" s="2">
        <f>TREND(Calibration!$A$2:$A$4,Calibration!$D$2:$D$4,G67)</f>
        <v>574.32954879991837</v>
      </c>
    </row>
    <row r="68" spans="1:12" x14ac:dyDescent="0.25">
      <c r="A68">
        <v>330106</v>
      </c>
      <c r="B68">
        <v>14.755000109999999</v>
      </c>
      <c r="C68">
        <v>0.30886998999999998</v>
      </c>
      <c r="D68">
        <v>35.397998809999997</v>
      </c>
      <c r="E68">
        <v>0.27713999</v>
      </c>
      <c r="F68">
        <v>37.584999080000003</v>
      </c>
      <c r="G68">
        <v>0.79280001</v>
      </c>
      <c r="H68">
        <v>31.152999879999999</v>
      </c>
      <c r="J68" s="2">
        <f>TREND(Calibration!$A$2:$A$4,Calibration!$B$2:$B$4,C68)</f>
        <v>342.23338584911926</v>
      </c>
      <c r="K68" s="2">
        <f>TREND(Calibration!$A$2:$A$4,Calibration!$C$2:$C$4,E68)</f>
        <v>647.21132191570973</v>
      </c>
      <c r="L68" s="2">
        <f>TREND(Calibration!$A$2:$A$4,Calibration!$D$2:$D$4,G68)</f>
        <v>574.75474587738245</v>
      </c>
    </row>
    <row r="69" spans="1:12" x14ac:dyDescent="0.25">
      <c r="A69">
        <v>335099</v>
      </c>
      <c r="B69">
        <v>14.73600006</v>
      </c>
      <c r="C69">
        <v>0.30546001</v>
      </c>
      <c r="D69">
        <v>35.395000459999999</v>
      </c>
      <c r="E69">
        <v>0.27643999000000002</v>
      </c>
      <c r="F69">
        <v>37.665000919999997</v>
      </c>
      <c r="G69">
        <v>0.80409998000000005</v>
      </c>
      <c r="H69">
        <v>31.17200089</v>
      </c>
      <c r="J69" s="2">
        <f>TREND(Calibration!$A$2:$A$4,Calibration!$B$2:$B$4,C69)</f>
        <v>327.15273333585219</v>
      </c>
      <c r="K69" s="2">
        <f>TREND(Calibration!$A$2:$A$4,Calibration!$C$2:$C$4,E69)</f>
        <v>641.74668543327084</v>
      </c>
      <c r="L69" s="2">
        <f>TREND(Calibration!$A$2:$A$4,Calibration!$D$2:$D$4,G69)</f>
        <v>582.76286984723424</v>
      </c>
    </row>
    <row r="70" spans="1:12" x14ac:dyDescent="0.25">
      <c r="A70">
        <v>340099</v>
      </c>
      <c r="B70">
        <v>14.690999980000001</v>
      </c>
      <c r="C70">
        <v>0.30318999000000002</v>
      </c>
      <c r="D70">
        <v>35.326000209999997</v>
      </c>
      <c r="E70">
        <v>0.27616000000000002</v>
      </c>
      <c r="F70">
        <v>37.64599991</v>
      </c>
      <c r="G70">
        <v>0.79930000999999995</v>
      </c>
      <c r="H70">
        <v>31.19199944</v>
      </c>
      <c r="J70" s="2">
        <f>TREND(Calibration!$A$2:$A$4,Calibration!$B$2:$B$4,C70)</f>
        <v>317.11355925912267</v>
      </c>
      <c r="K70" s="2">
        <f>TREND(Calibration!$A$2:$A$4,Calibration!$C$2:$C$4,E70)</f>
        <v>639.56090890653081</v>
      </c>
      <c r="L70" s="2">
        <f>TREND(Calibration!$A$2:$A$4,Calibration!$D$2:$D$4,G70)</f>
        <v>579.36120109841715</v>
      </c>
    </row>
    <row r="71" spans="1:12" x14ac:dyDescent="0.25">
      <c r="A71">
        <v>345168</v>
      </c>
      <c r="B71">
        <v>14.626000400000001</v>
      </c>
      <c r="C71">
        <v>0.30708000000000002</v>
      </c>
      <c r="D71">
        <v>35.340999600000004</v>
      </c>
      <c r="E71">
        <v>0.27551999999999999</v>
      </c>
      <c r="F71">
        <v>37.619998930000001</v>
      </c>
      <c r="G71">
        <v>0.79549998</v>
      </c>
      <c r="H71">
        <v>31.152999879999999</v>
      </c>
      <c r="J71" s="2">
        <f>TREND(Calibration!$A$2:$A$4,Calibration!$B$2:$B$4,C71)</f>
        <v>334.3171466945721</v>
      </c>
      <c r="K71" s="2">
        <f>TREND(Calibration!$A$2:$A$4,Calibration!$C$2:$C$4,E71)</f>
        <v>634.5646698368721</v>
      </c>
      <c r="L71" s="2">
        <f>TREND(Calibration!$A$2:$A$4,Calibration!$D$2:$D$4,G71)</f>
        <v>576.66817524709586</v>
      </c>
    </row>
    <row r="72" spans="1:12" x14ac:dyDescent="0.25">
      <c r="A72">
        <v>350119</v>
      </c>
      <c r="B72">
        <v>14.743000029999999</v>
      </c>
      <c r="C72">
        <v>0.30897998999999998</v>
      </c>
      <c r="D72">
        <v>35.334999080000003</v>
      </c>
      <c r="E72">
        <v>0.27507999999999999</v>
      </c>
      <c r="F72">
        <v>37.643001560000002</v>
      </c>
      <c r="G72">
        <v>0.80199999</v>
      </c>
      <c r="H72">
        <v>31.20100021</v>
      </c>
      <c r="J72" s="2">
        <f>TREND(Calibration!$A$2:$A$4,Calibration!$B$2:$B$4,C72)</f>
        <v>342.71986136406645</v>
      </c>
      <c r="K72" s="2">
        <f>TREND(Calibration!$A$2:$A$4,Calibration!$C$2:$C$4,E72)</f>
        <v>631.12975547648216</v>
      </c>
      <c r="L72" s="2">
        <f>TREND(Calibration!$A$2:$A$4,Calibration!$D$2:$D$4,G72)</f>
        <v>581.27463755498491</v>
      </c>
    </row>
    <row r="73" spans="1:12" x14ac:dyDescent="0.25">
      <c r="A73">
        <v>355122</v>
      </c>
      <c r="B73">
        <v>14.82699966</v>
      </c>
      <c r="C73">
        <v>0.30188999</v>
      </c>
      <c r="D73">
        <v>35.356998439999998</v>
      </c>
      <c r="E73">
        <v>0.27476001</v>
      </c>
      <c r="F73">
        <v>37.626998899999997</v>
      </c>
      <c r="G73">
        <v>0.79439998000000001</v>
      </c>
      <c r="H73">
        <v>31.20100021</v>
      </c>
      <c r="J73" s="2">
        <f>TREND(Calibration!$A$2:$A$4,Calibration!$B$2:$B$4,C73)</f>
        <v>311.36430317338386</v>
      </c>
      <c r="K73" s="2">
        <f>TREND(Calibration!$A$2:$A$4,Calibration!$C$2:$C$4,E73)</f>
        <v>628.63171400788838</v>
      </c>
      <c r="L73" s="2">
        <f>TREND(Calibration!$A$2:$A$4,Calibration!$D$2:$D$4,G73)</f>
        <v>575.8886212866131</v>
      </c>
    </row>
    <row r="74" spans="1:12" x14ac:dyDescent="0.25">
      <c r="A74">
        <v>360100</v>
      </c>
      <c r="B74">
        <v>15.005000109999999</v>
      </c>
      <c r="C74">
        <v>0.30761999000000001</v>
      </c>
      <c r="D74">
        <v>35.353000639999998</v>
      </c>
      <c r="E74">
        <v>0.27480999</v>
      </c>
      <c r="F74">
        <v>37.69900131</v>
      </c>
      <c r="G74">
        <v>0.80409998000000005</v>
      </c>
      <c r="H74">
        <v>31.221000669999999</v>
      </c>
      <c r="J74" s="2">
        <f>TREND(Calibration!$A$2:$A$4,Calibration!$B$2:$B$4,C74)</f>
        <v>336.70525499744758</v>
      </c>
      <c r="K74" s="2">
        <f>TREND(Calibration!$A$2:$A$4,Calibration!$C$2:$C$4,E74)</f>
        <v>629.02188905273465</v>
      </c>
      <c r="L74" s="2">
        <f>TREND(Calibration!$A$2:$A$4,Calibration!$D$2:$D$4,G74)</f>
        <v>582.76286984723424</v>
      </c>
    </row>
    <row r="75" spans="1:12" x14ac:dyDescent="0.25">
      <c r="A75">
        <v>365213</v>
      </c>
      <c r="B75">
        <v>15.03100014</v>
      </c>
      <c r="C75">
        <v>0.30772999000000001</v>
      </c>
      <c r="D75">
        <v>35.362998959999999</v>
      </c>
      <c r="E75">
        <v>0.27502999</v>
      </c>
      <c r="F75">
        <v>37.66999817</v>
      </c>
      <c r="G75">
        <v>0.80360001000000003</v>
      </c>
      <c r="H75">
        <v>31.198999400000002</v>
      </c>
      <c r="J75" s="2">
        <f>TREND(Calibration!$A$2:$A$4,Calibration!$B$2:$B$4,C75)</f>
        <v>337.19173051239454</v>
      </c>
      <c r="K75" s="2">
        <f>TREND(Calibration!$A$2:$A$4,Calibration!$C$2:$C$4,E75)</f>
        <v>630.73934623292985</v>
      </c>
      <c r="L75" s="2">
        <f>TREND(Calibration!$A$2:$A$4,Calibration!$D$2:$D$4,G75)</f>
        <v>582.40854839848646</v>
      </c>
    </row>
    <row r="76" spans="1:12" x14ac:dyDescent="0.25">
      <c r="A76">
        <v>370099</v>
      </c>
      <c r="B76">
        <v>14.95699978</v>
      </c>
      <c r="C76">
        <v>0.30643999999999999</v>
      </c>
      <c r="D76">
        <v>35.347999569999999</v>
      </c>
      <c r="E76">
        <v>0.27476001</v>
      </c>
      <c r="F76">
        <v>37.671001429999997</v>
      </c>
      <c r="G76">
        <v>0.79930000999999995</v>
      </c>
      <c r="H76">
        <v>31.159999849999998</v>
      </c>
      <c r="J76" s="2">
        <f>TREND(Calibration!$A$2:$A$4,Calibration!$B$2:$B$4,C76)</f>
        <v>331.48674369851597</v>
      </c>
      <c r="K76" s="2">
        <f>TREND(Calibration!$A$2:$A$4,Calibration!$C$2:$C$4,E76)</f>
        <v>628.63171400788838</v>
      </c>
      <c r="L76" s="2">
        <f>TREND(Calibration!$A$2:$A$4,Calibration!$D$2:$D$4,G76)</f>
        <v>579.36120109841715</v>
      </c>
    </row>
    <row r="77" spans="1:12" x14ac:dyDescent="0.25">
      <c r="A77">
        <v>375101</v>
      </c>
      <c r="B77">
        <v>14.944000239999999</v>
      </c>
      <c r="C77">
        <v>0.30292001000000002</v>
      </c>
      <c r="D77">
        <v>35.36000061</v>
      </c>
      <c r="E77">
        <v>0.27487001</v>
      </c>
      <c r="F77">
        <v>37.658000950000002</v>
      </c>
      <c r="G77">
        <v>0.80409998000000005</v>
      </c>
      <c r="H77">
        <v>31.20400047</v>
      </c>
      <c r="J77" s="2">
        <f>TREND(Calibration!$A$2:$A$4,Calibration!$B$2:$B$4,C77)</f>
        <v>315.91957144525509</v>
      </c>
      <c r="K77" s="2">
        <f>TREND(Calibration!$A$2:$A$4,Calibration!$C$2:$C$4,E77)</f>
        <v>629.49044259798598</v>
      </c>
      <c r="L77" s="2">
        <f>TREND(Calibration!$A$2:$A$4,Calibration!$D$2:$D$4,G77)</f>
        <v>582.76286984723424</v>
      </c>
    </row>
    <row r="78" spans="1:12" x14ac:dyDescent="0.25">
      <c r="A78">
        <v>380153</v>
      </c>
      <c r="B78">
        <v>14.84000015</v>
      </c>
      <c r="C78">
        <v>0.30654000999999997</v>
      </c>
      <c r="D78">
        <v>35.347000119999997</v>
      </c>
      <c r="E78">
        <v>0.27449000000000001</v>
      </c>
      <c r="F78">
        <v>37.651000979999999</v>
      </c>
      <c r="G78">
        <v>0.79869997999999998</v>
      </c>
      <c r="H78">
        <v>31.125</v>
      </c>
      <c r="J78" s="2">
        <f>TREND(Calibration!$A$2:$A$4,Calibration!$B$2:$B$4,C78)</f>
        <v>331.92903839169662</v>
      </c>
      <c r="K78" s="2">
        <f>TREND(Calibration!$A$2:$A$4,Calibration!$C$2:$C$4,E78)</f>
        <v>626.52384758414132</v>
      </c>
      <c r="L78" s="2">
        <f>TREND(Calibration!$A$2:$A$4,Calibration!$D$2:$D$4,G78)</f>
        <v>578.93596858668218</v>
      </c>
    </row>
    <row r="79" spans="1:12" x14ac:dyDescent="0.25">
      <c r="A79">
        <v>385101</v>
      </c>
      <c r="B79">
        <v>14.82299995</v>
      </c>
      <c r="C79">
        <v>0.30557001</v>
      </c>
      <c r="D79">
        <v>35.374000549999998</v>
      </c>
      <c r="E79">
        <v>0.27410999000000003</v>
      </c>
      <c r="F79">
        <v>37.6609993</v>
      </c>
      <c r="G79">
        <v>0.80629998000000003</v>
      </c>
      <c r="H79">
        <v>31.146999359999999</v>
      </c>
      <c r="J79" s="2">
        <f>TREND(Calibration!$A$2:$A$4,Calibration!$B$2:$B$4,C79)</f>
        <v>327.63920885079938</v>
      </c>
      <c r="K79" s="2">
        <f>TREND(Calibration!$A$2:$A$4,Calibration!$C$2:$C$4,E79)</f>
        <v>623.55725257029621</v>
      </c>
      <c r="L79" s="2">
        <f>TREND(Calibration!$A$2:$A$4,Calibration!$D$2:$D$4,G79)</f>
        <v>584.32197776819987</v>
      </c>
    </row>
    <row r="80" spans="1:12" x14ac:dyDescent="0.25">
      <c r="A80">
        <v>390153</v>
      </c>
      <c r="B80">
        <v>14.7159996</v>
      </c>
      <c r="C80">
        <v>0.30292001000000002</v>
      </c>
      <c r="D80">
        <v>35.370998380000003</v>
      </c>
      <c r="E80">
        <v>0.27356999999999998</v>
      </c>
      <c r="F80">
        <v>37.608001710000003</v>
      </c>
      <c r="G80">
        <v>0.80140001000000005</v>
      </c>
      <c r="H80">
        <v>31.190999980000001</v>
      </c>
      <c r="J80" s="2">
        <f>TREND(Calibration!$A$2:$A$4,Calibration!$B$2:$B$4,C80)</f>
        <v>315.91957144525509</v>
      </c>
      <c r="K80" s="2">
        <f>TREND(Calibration!$A$2:$A$4,Calibration!$C$2:$C$4,E80)</f>
        <v>619.34175392150678</v>
      </c>
      <c r="L80" s="2">
        <f>TREND(Calibration!$A$2:$A$4,Calibration!$D$2:$D$4,G80)</f>
        <v>580.84944047752083</v>
      </c>
    </row>
    <row r="81" spans="1:12" x14ac:dyDescent="0.25">
      <c r="A81">
        <v>395100</v>
      </c>
      <c r="B81">
        <v>14.696000099999999</v>
      </c>
      <c r="C81">
        <v>0.30368000000000001</v>
      </c>
      <c r="D81">
        <v>35.376998899999997</v>
      </c>
      <c r="E81">
        <v>0.27281000999999999</v>
      </c>
      <c r="F81">
        <v>37.667999270000003</v>
      </c>
      <c r="G81">
        <v>0.80030000000000001</v>
      </c>
      <c r="H81">
        <v>31.16200066</v>
      </c>
      <c r="J81" s="2">
        <f>TREND(Calibration!$A$2:$A$4,Calibration!$B$2:$B$4,C81)</f>
        <v>319.28063077802472</v>
      </c>
      <c r="K81" s="2">
        <f>TREND(Calibration!$A$2:$A$4,Calibration!$C$2:$C$4,E81)</f>
        <v>613.40879809252306</v>
      </c>
      <c r="L81" s="2">
        <f>TREND(Calibration!$A$2:$A$4,Calibration!$D$2:$D$4,G81)</f>
        <v>580.06987943018385</v>
      </c>
    </row>
    <row r="82" spans="1:12" x14ac:dyDescent="0.25">
      <c r="A82">
        <v>400213</v>
      </c>
      <c r="B82">
        <v>14.65100002</v>
      </c>
      <c r="C82">
        <v>0.30448999999999998</v>
      </c>
      <c r="D82">
        <v>35.370998380000003</v>
      </c>
      <c r="E82">
        <v>0.27260000000000001</v>
      </c>
      <c r="F82">
        <v>37.637001040000001</v>
      </c>
      <c r="G82">
        <v>0.79759997000000005</v>
      </c>
      <c r="H82">
        <v>31.117000579999999</v>
      </c>
      <c r="J82" s="2">
        <f>TREND(Calibration!$A$2:$A$4,Calibration!$B$2:$B$4,C82)</f>
        <v>322.86285956990787</v>
      </c>
      <c r="K82" s="2">
        <f>TREND(Calibration!$A$2:$A$4,Calibration!$C$2:$C$4,E82)</f>
        <v>611.76932908155618</v>
      </c>
      <c r="L82" s="2">
        <f>TREND(Calibration!$A$2:$A$4,Calibration!$D$2:$D$4,G82)</f>
        <v>578.15640753934531</v>
      </c>
    </row>
    <row r="83" spans="1:12" x14ac:dyDescent="0.25">
      <c r="A83">
        <v>405202</v>
      </c>
      <c r="B83">
        <v>14.696999549999999</v>
      </c>
      <c r="C83">
        <v>0.30298001000000002</v>
      </c>
      <c r="D83">
        <v>35.337001800000003</v>
      </c>
      <c r="E83">
        <v>0.27215999000000002</v>
      </c>
      <c r="F83">
        <v>37.638000490000003</v>
      </c>
      <c r="G83">
        <v>0.80030000000000001</v>
      </c>
      <c r="H83">
        <v>31.173000340000002</v>
      </c>
      <c r="J83" s="2">
        <f>TREND(Calibration!$A$2:$A$4,Calibration!$B$2:$B$4,C83)</f>
        <v>316.18492172613537</v>
      </c>
      <c r="K83" s="2">
        <f>TREND(Calibration!$A$2:$A$4,Calibration!$C$2:$C$4,E83)</f>
        <v>608.33433665493089</v>
      </c>
      <c r="L83" s="2">
        <f>TREND(Calibration!$A$2:$A$4,Calibration!$D$2:$D$4,G83)</f>
        <v>580.06987943018385</v>
      </c>
    </row>
    <row r="84" spans="1:12" x14ac:dyDescent="0.25">
      <c r="A84">
        <v>410100</v>
      </c>
      <c r="B84">
        <v>14.739000320000001</v>
      </c>
      <c r="C84">
        <v>0.30329999000000002</v>
      </c>
      <c r="D84">
        <v>35.321998600000001</v>
      </c>
      <c r="E84">
        <v>0.27195001000000002</v>
      </c>
      <c r="F84">
        <v>37.643001560000002</v>
      </c>
      <c r="G84">
        <v>0.80360001000000003</v>
      </c>
      <c r="H84">
        <v>31.159999849999998</v>
      </c>
      <c r="J84" s="2">
        <f>TREND(Calibration!$A$2:$A$4,Calibration!$B$2:$B$4,C84)</f>
        <v>317.60003477406963</v>
      </c>
      <c r="K84" s="2">
        <f>TREND(Calibration!$A$2:$A$4,Calibration!$C$2:$C$4,E84)</f>
        <v>606.69510184267006</v>
      </c>
      <c r="L84" s="2">
        <f>TREND(Calibration!$A$2:$A$4,Calibration!$D$2:$D$4,G84)</f>
        <v>582.40854839848646</v>
      </c>
    </row>
    <row r="85" spans="1:12" x14ac:dyDescent="0.25">
      <c r="A85">
        <v>415101</v>
      </c>
      <c r="B85">
        <v>14.84000015</v>
      </c>
      <c r="C85">
        <v>0.30459999999999998</v>
      </c>
      <c r="D85">
        <v>35.316001890000003</v>
      </c>
      <c r="E85">
        <v>0.27189001000000002</v>
      </c>
      <c r="F85">
        <v>37.665000919999997</v>
      </c>
      <c r="G85">
        <v>0.80089997999999996</v>
      </c>
      <c r="H85">
        <v>31.13999939</v>
      </c>
      <c r="J85" s="2">
        <f>TREND(Calibration!$A$2:$A$4,Calibration!$B$2:$B$4,C85)</f>
        <v>323.34933508485506</v>
      </c>
      <c r="K85" s="2">
        <f>TREND(Calibration!$A$2:$A$4,Calibration!$C$2:$C$4,E85)</f>
        <v>606.22670442988942</v>
      </c>
      <c r="L85" s="2">
        <f>TREND(Calibration!$A$2:$A$4,Calibration!$D$2:$D$4,G85)</f>
        <v>580.49507650764781</v>
      </c>
    </row>
    <row r="86" spans="1:12" x14ac:dyDescent="0.25">
      <c r="A86">
        <v>420099</v>
      </c>
      <c r="B86">
        <v>14.897999759999999</v>
      </c>
      <c r="C86">
        <v>0.30421999</v>
      </c>
      <c r="D86">
        <v>35.375</v>
      </c>
      <c r="E86">
        <v>0.27195001000000002</v>
      </c>
      <c r="F86">
        <v>37.645000459999999</v>
      </c>
      <c r="G86">
        <v>0.79439998000000001</v>
      </c>
      <c r="H86">
        <v>31.090000150000002</v>
      </c>
      <c r="J86" s="2">
        <f>TREND(Calibration!$A$2:$A$4,Calibration!$B$2:$B$4,C86)</f>
        <v>321.66873908089997</v>
      </c>
      <c r="K86" s="2">
        <f>TREND(Calibration!$A$2:$A$4,Calibration!$C$2:$C$4,E86)</f>
        <v>606.69510184267006</v>
      </c>
      <c r="L86" s="2">
        <f>TREND(Calibration!$A$2:$A$4,Calibration!$D$2:$D$4,G86)</f>
        <v>575.8886212866131</v>
      </c>
    </row>
    <row r="87" spans="1:12" x14ac:dyDescent="0.25">
      <c r="A87">
        <v>425137</v>
      </c>
      <c r="B87">
        <v>14.96199989</v>
      </c>
      <c r="C87">
        <v>0.30329999000000002</v>
      </c>
      <c r="D87">
        <v>35.381999970000003</v>
      </c>
      <c r="E87">
        <v>0.27195001000000002</v>
      </c>
      <c r="F87">
        <v>37.643001560000002</v>
      </c>
      <c r="G87">
        <v>0.78899996999999999</v>
      </c>
      <c r="H87">
        <v>31.180999759999999</v>
      </c>
      <c r="J87" s="2">
        <f>TREND(Calibration!$A$2:$A$4,Calibration!$B$2:$B$4,C87)</f>
        <v>317.60003477406963</v>
      </c>
      <c r="K87" s="2">
        <f>TREND(Calibration!$A$2:$A$4,Calibration!$C$2:$C$4,E87)</f>
        <v>606.69510184267006</v>
      </c>
      <c r="L87" s="2">
        <f>TREND(Calibration!$A$2:$A$4,Calibration!$D$2:$D$4,G87)</f>
        <v>572.06171293920681</v>
      </c>
    </row>
    <row r="88" spans="1:12" x14ac:dyDescent="0.25">
      <c r="A88">
        <v>430099</v>
      </c>
      <c r="B88">
        <v>14.975000380000001</v>
      </c>
      <c r="C88">
        <v>0.30432998999999999</v>
      </c>
      <c r="D88">
        <v>35.367000580000003</v>
      </c>
      <c r="E88">
        <v>0.27178999999999998</v>
      </c>
      <c r="F88">
        <v>37.685001370000002</v>
      </c>
      <c r="G88">
        <v>0.79759997000000005</v>
      </c>
      <c r="H88">
        <v>31.128999709999999</v>
      </c>
      <c r="J88" s="2">
        <f>TREND(Calibration!$A$2:$A$4,Calibration!$B$2:$B$4,C88)</f>
        <v>322.15521459584716</v>
      </c>
      <c r="K88" s="2">
        <f>TREND(Calibration!$A$2:$A$4,Calibration!$C$2:$C$4,E88)</f>
        <v>605.44596400901969</v>
      </c>
      <c r="L88" s="2">
        <f>TREND(Calibration!$A$2:$A$4,Calibration!$D$2:$D$4,G88)</f>
        <v>578.15640753934531</v>
      </c>
    </row>
    <row r="89" spans="1:12" x14ac:dyDescent="0.25">
      <c r="A89">
        <v>435255</v>
      </c>
      <c r="B89">
        <v>14.881999970000001</v>
      </c>
      <c r="C89">
        <v>0.30459999999999998</v>
      </c>
      <c r="D89">
        <v>35.318000789999999</v>
      </c>
      <c r="E89">
        <v>0.27184001000000002</v>
      </c>
      <c r="F89">
        <v>37.664001460000001</v>
      </c>
      <c r="G89">
        <v>0.79659997999999999</v>
      </c>
      <c r="H89">
        <v>31.13800049</v>
      </c>
      <c r="J89" s="2">
        <f>TREND(Calibration!$A$2:$A$4,Calibration!$B$2:$B$4,C89)</f>
        <v>323.34933508485506</v>
      </c>
      <c r="K89" s="2">
        <f>TREND(Calibration!$A$2:$A$4,Calibration!$C$2:$C$4,E89)</f>
        <v>605.83637325257246</v>
      </c>
      <c r="L89" s="2">
        <f>TREND(Calibration!$A$2:$A$4,Calibration!$D$2:$D$4,G89)</f>
        <v>577.44772920757862</v>
      </c>
    </row>
    <row r="90" spans="1:12" x14ac:dyDescent="0.25">
      <c r="A90">
        <v>440099</v>
      </c>
      <c r="B90">
        <v>14.75899982</v>
      </c>
      <c r="C90">
        <v>0.30454001000000003</v>
      </c>
      <c r="D90">
        <v>35.328998570000003</v>
      </c>
      <c r="E90">
        <v>0.27232999000000002</v>
      </c>
      <c r="F90">
        <v>37.617000580000003</v>
      </c>
      <c r="G90">
        <v>0.78789997000000001</v>
      </c>
      <c r="H90">
        <v>31.049999239999998</v>
      </c>
      <c r="J90" s="2">
        <f>TREND(Calibration!$A$2:$A$4,Calibration!$B$2:$B$4,C90)</f>
        <v>323.08402902902185</v>
      </c>
      <c r="K90" s="2">
        <f>TREND(Calibration!$A$2:$A$4,Calibration!$C$2:$C$4,E90)</f>
        <v>609.66146265780867</v>
      </c>
      <c r="L90" s="2">
        <f>TREND(Calibration!$A$2:$A$4,Calibration!$D$2:$D$4,G90)</f>
        <v>571.28215897872406</v>
      </c>
    </row>
    <row r="91" spans="1:12" x14ac:dyDescent="0.25">
      <c r="A91">
        <v>445232</v>
      </c>
      <c r="B91">
        <v>14.713000299999999</v>
      </c>
      <c r="C91">
        <v>0.30454001000000003</v>
      </c>
      <c r="D91">
        <v>35.326999659999998</v>
      </c>
      <c r="E91">
        <v>0.27292000999999999</v>
      </c>
      <c r="F91">
        <v>37.611000060000002</v>
      </c>
      <c r="G91">
        <v>0.78250003000000001</v>
      </c>
      <c r="H91">
        <v>31.072000500000001</v>
      </c>
      <c r="J91" s="2">
        <f>TREND(Calibration!$A$2:$A$4,Calibration!$B$2:$B$4,C91)</f>
        <v>323.08402902902185</v>
      </c>
      <c r="K91" s="2">
        <f>TREND(Calibration!$A$2:$A$4,Calibration!$C$2:$C$4,E91)</f>
        <v>614.26752668262066</v>
      </c>
      <c r="L91" s="2">
        <f>TREND(Calibration!$A$2:$A$4,Calibration!$D$2:$D$4,G91)</f>
        <v>567.45530023929723</v>
      </c>
    </row>
    <row r="92" spans="1:12" x14ac:dyDescent="0.25">
      <c r="A92">
        <v>450151</v>
      </c>
      <c r="B92">
        <v>14.74699974</v>
      </c>
      <c r="C92">
        <v>0.30259999999999998</v>
      </c>
      <c r="D92">
        <v>35.409999849999998</v>
      </c>
      <c r="E92">
        <v>0.27325000999999999</v>
      </c>
      <c r="F92">
        <v>37.617000580000003</v>
      </c>
      <c r="G92">
        <v>0.77980000000000005</v>
      </c>
      <c r="H92">
        <v>31.075000760000002</v>
      </c>
      <c r="J92" s="2">
        <f>TREND(Calibration!$A$2:$A$4,Calibration!$B$2:$B$4,C92)</f>
        <v>314.50432572218006</v>
      </c>
      <c r="K92" s="2">
        <f>TREND(Calibration!$A$2:$A$4,Calibration!$C$2:$C$4,E92)</f>
        <v>616.84371245291345</v>
      </c>
      <c r="L92" s="2">
        <f>TREND(Calibration!$A$2:$A$4,Calibration!$D$2:$D$4,G92)</f>
        <v>565.54182834845869</v>
      </c>
    </row>
    <row r="93" spans="1:12" x14ac:dyDescent="0.25">
      <c r="A93">
        <v>455166</v>
      </c>
      <c r="B93">
        <v>14.774000170000001</v>
      </c>
      <c r="C93">
        <v>0.30832999999999999</v>
      </c>
      <c r="D93">
        <v>35.386001589999999</v>
      </c>
      <c r="E93">
        <v>0.27378999999999998</v>
      </c>
      <c r="F93">
        <v>37.624000549999998</v>
      </c>
      <c r="G93">
        <v>0.78250003000000001</v>
      </c>
      <c r="H93">
        <v>31.07799911</v>
      </c>
      <c r="J93" s="2">
        <f>TREND(Calibration!$A$2:$A$4,Calibration!$B$2:$B$4,C93)</f>
        <v>339.84527754624378</v>
      </c>
      <c r="K93" s="2">
        <f>TREND(Calibration!$A$2:$A$4,Calibration!$C$2:$C$4,E93)</f>
        <v>621.05921110170198</v>
      </c>
      <c r="L93" s="2">
        <f>TREND(Calibration!$A$2:$A$4,Calibration!$D$2:$D$4,G93)</f>
        <v>567.45530023929723</v>
      </c>
    </row>
    <row r="94" spans="1:12" x14ac:dyDescent="0.25">
      <c r="A94">
        <v>460198</v>
      </c>
      <c r="B94">
        <v>14.84899998</v>
      </c>
      <c r="C94">
        <v>0.30579001</v>
      </c>
      <c r="D94">
        <v>35.354999540000001</v>
      </c>
      <c r="E94">
        <v>0.27421999000000002</v>
      </c>
      <c r="F94">
        <v>37.578998570000003</v>
      </c>
      <c r="G94">
        <v>0.78410000000000002</v>
      </c>
      <c r="H94">
        <v>31.120000839999999</v>
      </c>
      <c r="J94" s="2">
        <f>TREND(Calibration!$A$2:$A$4,Calibration!$B$2:$B$4,C94)</f>
        <v>328.61215988069353</v>
      </c>
      <c r="K94" s="2">
        <f>TREND(Calibration!$A$2:$A$4,Calibration!$C$2:$C$4,E94)</f>
        <v>624.41598116039381</v>
      </c>
      <c r="L94" s="2">
        <f>TREND(Calibration!$A$2:$A$4,Calibration!$D$2:$D$4,G94)</f>
        <v>568.58917564852777</v>
      </c>
    </row>
    <row r="95" spans="1:12" x14ac:dyDescent="0.25">
      <c r="A95">
        <v>465135</v>
      </c>
      <c r="B95">
        <v>15.01799965</v>
      </c>
      <c r="C95">
        <v>0.30454001000000003</v>
      </c>
      <c r="D95">
        <v>35.340000150000002</v>
      </c>
      <c r="E95">
        <v>0.27476001</v>
      </c>
      <c r="F95">
        <v>37.622001650000001</v>
      </c>
      <c r="G95">
        <v>0.79009998000000004</v>
      </c>
      <c r="H95">
        <v>31.073999400000002</v>
      </c>
      <c r="J95" s="2">
        <f>TREND(Calibration!$A$2:$A$4,Calibration!$B$2:$B$4,C95)</f>
        <v>323.08402902902185</v>
      </c>
      <c r="K95" s="2">
        <f>TREND(Calibration!$A$2:$A$4,Calibration!$C$2:$C$4,E95)</f>
        <v>628.63171400788838</v>
      </c>
      <c r="L95" s="2">
        <f>TREND(Calibration!$A$2:$A$4,Calibration!$D$2:$D$4,G95)</f>
        <v>572.84127398654391</v>
      </c>
    </row>
    <row r="96" spans="1:12" x14ac:dyDescent="0.25">
      <c r="A96">
        <v>470122</v>
      </c>
      <c r="B96">
        <v>15.20600033</v>
      </c>
      <c r="C96">
        <v>0.30173000999999999</v>
      </c>
      <c r="D96">
        <v>35.346000670000002</v>
      </c>
      <c r="E96">
        <v>0.27534999999999998</v>
      </c>
      <c r="F96">
        <v>37.659000399999996</v>
      </c>
      <c r="G96">
        <v>0.79710000999999997</v>
      </c>
      <c r="H96">
        <v>31.122999190000002</v>
      </c>
      <c r="J96" s="2">
        <f>TREND(Calibration!$A$2:$A$4,Calibration!$B$2:$B$4,C96)</f>
        <v>310.65679087446347</v>
      </c>
      <c r="K96" s="2">
        <f>TREND(Calibration!$A$2:$A$4,Calibration!$C$2:$C$4,E96)</f>
        <v>633.23754383399432</v>
      </c>
      <c r="L96" s="2">
        <f>TREND(Calibration!$A$2:$A$4,Calibration!$D$2:$D$4,G96)</f>
        <v>577.80209317745164</v>
      </c>
    </row>
    <row r="97" spans="1:12" x14ac:dyDescent="0.25">
      <c r="A97">
        <v>475100</v>
      </c>
      <c r="B97">
        <v>15.23400021</v>
      </c>
      <c r="C97">
        <v>0.30011000999999998</v>
      </c>
      <c r="D97">
        <v>35.40499878</v>
      </c>
      <c r="E97">
        <v>0.27573001000000003</v>
      </c>
      <c r="F97">
        <v>37.643001560000002</v>
      </c>
      <c r="G97">
        <v>0.78359997000000003</v>
      </c>
      <c r="H97">
        <v>31.09399986</v>
      </c>
      <c r="J97" s="2">
        <f>TREND(Calibration!$A$2:$A$4,Calibration!$B$2:$B$4,C97)</f>
        <v>303.49233329069671</v>
      </c>
      <c r="K97" s="2">
        <f>TREND(Calibration!$A$2:$A$4,Calibration!$C$2:$C$4,E97)</f>
        <v>636.20413884783989</v>
      </c>
      <c r="L97" s="2">
        <f>TREND(Calibration!$A$2:$A$4,Calibration!$D$2:$D$4,G97)</f>
        <v>568.23481167865486</v>
      </c>
    </row>
    <row r="98" spans="1:12" x14ac:dyDescent="0.25">
      <c r="A98">
        <v>480099</v>
      </c>
      <c r="B98">
        <v>15.15699959</v>
      </c>
      <c r="C98">
        <v>0.30103001000000001</v>
      </c>
      <c r="D98">
        <v>35.361999509999997</v>
      </c>
      <c r="E98">
        <v>0.27643999000000002</v>
      </c>
      <c r="F98">
        <v>37.585998539999999</v>
      </c>
      <c r="G98">
        <v>0.78250003000000001</v>
      </c>
      <c r="H98">
        <v>31.084999079999999</v>
      </c>
      <c r="J98" s="2">
        <f>TREND(Calibration!$A$2:$A$4,Calibration!$B$2:$B$4,C98)</f>
        <v>307.56103759752727</v>
      </c>
      <c r="K98" s="2">
        <f>TREND(Calibration!$A$2:$A$4,Calibration!$C$2:$C$4,E98)</f>
        <v>641.74668543327084</v>
      </c>
      <c r="L98" s="2">
        <f>TREND(Calibration!$A$2:$A$4,Calibration!$D$2:$D$4,G98)</f>
        <v>567.45530023929723</v>
      </c>
    </row>
    <row r="99" spans="1:12" x14ac:dyDescent="0.25">
      <c r="A99">
        <v>485169</v>
      </c>
      <c r="B99">
        <v>15.06299973</v>
      </c>
      <c r="C99">
        <v>0.30281001000000002</v>
      </c>
      <c r="D99">
        <v>35.38999939</v>
      </c>
      <c r="E99">
        <v>0.27680999000000001</v>
      </c>
      <c r="F99">
        <v>37.638999939999998</v>
      </c>
      <c r="G99">
        <v>0.79170001000000001</v>
      </c>
      <c r="H99">
        <v>31.06999969</v>
      </c>
      <c r="J99" s="2">
        <f>TREND(Calibration!$A$2:$A$4,Calibration!$B$2:$B$4,C99)</f>
        <v>315.4330959303079</v>
      </c>
      <c r="K99" s="2">
        <f>TREND(Calibration!$A$2:$A$4,Calibration!$C$2:$C$4,E99)</f>
        <v>644.63513614541694</v>
      </c>
      <c r="L99" s="2">
        <f>TREND(Calibration!$A$2:$A$4,Calibration!$D$2:$D$4,G99)</f>
        <v>573.97519191689958</v>
      </c>
    </row>
    <row r="100" spans="1:12" x14ac:dyDescent="0.25">
      <c r="A100">
        <v>490101</v>
      </c>
      <c r="B100">
        <v>15.055999760000001</v>
      </c>
      <c r="C100">
        <v>0.30264999999999997</v>
      </c>
      <c r="D100">
        <v>35.368999479999999</v>
      </c>
      <c r="E100">
        <v>0.27740999999999999</v>
      </c>
      <c r="F100">
        <v>37.687000269999999</v>
      </c>
      <c r="G100">
        <v>0.80140001000000005</v>
      </c>
      <c r="H100">
        <v>31.10400009</v>
      </c>
      <c r="J100" s="2">
        <f>TREND(Calibration!$A$2:$A$4,Calibration!$B$2:$B$4,C100)</f>
        <v>314.72545095624696</v>
      </c>
      <c r="K100" s="2">
        <f>TREND(Calibration!$A$2:$A$4,Calibration!$C$2:$C$4,E100)</f>
        <v>649.31918833945724</v>
      </c>
      <c r="L100" s="2">
        <f>TREND(Calibration!$A$2:$A$4,Calibration!$D$2:$D$4,G100)</f>
        <v>580.84944047752083</v>
      </c>
    </row>
    <row r="101" spans="1:12" x14ac:dyDescent="0.25">
      <c r="A101">
        <v>495151</v>
      </c>
      <c r="B101">
        <v>14.916000370000001</v>
      </c>
      <c r="C101">
        <v>0.30195000999999999</v>
      </c>
      <c r="D101">
        <v>35.381999970000003</v>
      </c>
      <c r="E101">
        <v>0.27779000999999998</v>
      </c>
      <c r="F101">
        <v>37.626998899999997</v>
      </c>
      <c r="G101">
        <v>0.78850001000000003</v>
      </c>
      <c r="H101">
        <v>31.07799911</v>
      </c>
      <c r="J101" s="2">
        <f>TREND(Calibration!$A$2:$A$4,Calibration!$B$2:$B$4,C101)</f>
        <v>311.62974190435762</v>
      </c>
      <c r="K101" s="2">
        <f>TREND(Calibration!$A$2:$A$4,Calibration!$C$2:$C$4,E101)</f>
        <v>652.28578335330189</v>
      </c>
      <c r="L101" s="2">
        <f>TREND(Calibration!$A$2:$A$4,Calibration!$D$2:$D$4,G101)</f>
        <v>571.70739857731326</v>
      </c>
    </row>
    <row r="102" spans="1:12" x14ac:dyDescent="0.25">
      <c r="A102">
        <v>500099</v>
      </c>
      <c r="B102">
        <v>14.899999619999999</v>
      </c>
      <c r="C102">
        <v>0.30448999999999998</v>
      </c>
      <c r="D102">
        <v>35.341999049999998</v>
      </c>
      <c r="E102">
        <v>0.27800000000000002</v>
      </c>
      <c r="F102">
        <v>37.65499878</v>
      </c>
      <c r="G102">
        <v>0.79439998000000001</v>
      </c>
      <c r="H102">
        <v>31.056999210000001</v>
      </c>
      <c r="J102" s="2">
        <f>TREND(Calibration!$A$2:$A$4,Calibration!$B$2:$B$4,C102)</f>
        <v>322.86285956990787</v>
      </c>
      <c r="K102" s="2">
        <f>TREND(Calibration!$A$2:$A$4,Calibration!$C$2:$C$4,E102)</f>
        <v>653.92509623179853</v>
      </c>
      <c r="L102" s="2">
        <f>TREND(Calibration!$A$2:$A$4,Calibration!$D$2:$D$4,G102)</f>
        <v>575.8886212866131</v>
      </c>
    </row>
    <row r="103" spans="1:12" x14ac:dyDescent="0.25">
      <c r="A103">
        <v>505213</v>
      </c>
      <c r="B103">
        <v>14.87800026</v>
      </c>
      <c r="C103">
        <v>0.30318999000000002</v>
      </c>
      <c r="D103">
        <v>35.30099869</v>
      </c>
      <c r="E103">
        <v>0.27779000999999998</v>
      </c>
      <c r="F103">
        <v>37.630001069999999</v>
      </c>
      <c r="G103">
        <v>0.80250001000000004</v>
      </c>
      <c r="H103">
        <v>31.138999940000001</v>
      </c>
      <c r="J103" s="2">
        <f>TREND(Calibration!$A$2:$A$4,Calibration!$B$2:$B$4,C103)</f>
        <v>317.11355925912267</v>
      </c>
      <c r="K103" s="2">
        <f>TREND(Calibration!$A$2:$A$4,Calibration!$C$2:$C$4,E103)</f>
        <v>652.28578335330189</v>
      </c>
      <c r="L103" s="2">
        <f>TREND(Calibration!$A$2:$A$4,Calibration!$D$2:$D$4,G103)</f>
        <v>581.62899443800359</v>
      </c>
    </row>
    <row r="104" spans="1:12" x14ac:dyDescent="0.25">
      <c r="A104">
        <v>510100</v>
      </c>
      <c r="B104">
        <v>14.88099957</v>
      </c>
      <c r="C104">
        <v>0.30168</v>
      </c>
      <c r="D104">
        <v>35.356998439999998</v>
      </c>
      <c r="E104">
        <v>0.27751999999999999</v>
      </c>
      <c r="F104">
        <v>37.63999939</v>
      </c>
      <c r="G104">
        <v>0.79759997000000005</v>
      </c>
      <c r="H104">
        <v>31.167999269999999</v>
      </c>
      <c r="J104" s="2">
        <f>TREND(Calibration!$A$2:$A$4,Calibration!$B$2:$B$4,C104)</f>
        <v>310.43562141534971</v>
      </c>
      <c r="K104" s="2">
        <f>TREND(Calibration!$A$2:$A$4,Calibration!$C$2:$C$4,E104)</f>
        <v>650.17791692955484</v>
      </c>
      <c r="L104" s="2">
        <f>TREND(Calibration!$A$2:$A$4,Calibration!$D$2:$D$4,G104)</f>
        <v>578.15640753934531</v>
      </c>
    </row>
    <row r="105" spans="1:12" x14ac:dyDescent="0.25">
      <c r="A105">
        <v>515107</v>
      </c>
      <c r="B105">
        <v>14.932000159999999</v>
      </c>
      <c r="C105">
        <v>0.30329999000000002</v>
      </c>
      <c r="D105">
        <v>35.379001619999997</v>
      </c>
      <c r="E105">
        <v>0.27638000000000001</v>
      </c>
      <c r="F105">
        <v>37.70500183</v>
      </c>
      <c r="G105">
        <v>0.79659997999999999</v>
      </c>
      <c r="H105">
        <v>31.11000061</v>
      </c>
      <c r="J105" s="2">
        <f>TREND(Calibration!$A$2:$A$4,Calibration!$B$2:$B$4,C105)</f>
        <v>317.60003477406963</v>
      </c>
      <c r="K105" s="2">
        <f>TREND(Calibration!$A$2:$A$4,Calibration!$C$2:$C$4,E105)</f>
        <v>641.27836608672601</v>
      </c>
      <c r="L105" s="2">
        <f>TREND(Calibration!$A$2:$A$4,Calibration!$D$2:$D$4,G105)</f>
        <v>577.44772920757862</v>
      </c>
    </row>
    <row r="106" spans="1:12" x14ac:dyDescent="0.25">
      <c r="A106">
        <v>520157</v>
      </c>
      <c r="B106">
        <v>14.977000240000001</v>
      </c>
      <c r="C106">
        <v>0.30237999999999998</v>
      </c>
      <c r="D106">
        <v>35.416999820000001</v>
      </c>
      <c r="E106">
        <v>0.27573001000000003</v>
      </c>
      <c r="F106">
        <v>37.671001429999997</v>
      </c>
      <c r="G106">
        <v>0.79549998</v>
      </c>
      <c r="H106">
        <v>31.08799934</v>
      </c>
      <c r="J106" s="2">
        <f>TREND(Calibration!$A$2:$A$4,Calibration!$B$2:$B$4,C106)</f>
        <v>313.53137469228591</v>
      </c>
      <c r="K106" s="2">
        <f>TREND(Calibration!$A$2:$A$4,Calibration!$C$2:$C$4,E106)</f>
        <v>636.20413884783989</v>
      </c>
      <c r="L106" s="2">
        <f>TREND(Calibration!$A$2:$A$4,Calibration!$D$2:$D$4,G106)</f>
        <v>576.66817524709586</v>
      </c>
    </row>
    <row r="107" spans="1:12" x14ac:dyDescent="0.25">
      <c r="A107">
        <v>525100</v>
      </c>
      <c r="B107">
        <v>14.977999690000001</v>
      </c>
      <c r="C107">
        <v>0.29956999000000001</v>
      </c>
      <c r="D107">
        <v>35.347000119999997</v>
      </c>
      <c r="E107">
        <v>0.27540999999999999</v>
      </c>
      <c r="F107">
        <v>37.631000520000001</v>
      </c>
      <c r="G107">
        <v>0.79390000999999999</v>
      </c>
      <c r="H107">
        <v>31.065000529999999</v>
      </c>
      <c r="J107" s="2">
        <f>TREND(Calibration!$A$2:$A$4,Calibration!$B$2:$B$4,C107)</f>
        <v>301.1040923126809</v>
      </c>
      <c r="K107" s="2">
        <f>TREND(Calibration!$A$2:$A$4,Calibration!$C$2:$C$4,E107)</f>
        <v>633.70594124677496</v>
      </c>
      <c r="L107" s="2">
        <f>TREND(Calibration!$A$2:$A$4,Calibration!$D$2:$D$4,G107)</f>
        <v>575.53429983786521</v>
      </c>
    </row>
    <row r="108" spans="1:12" x14ac:dyDescent="0.25">
      <c r="A108">
        <v>530182</v>
      </c>
      <c r="B108">
        <v>15.06299973</v>
      </c>
      <c r="C108">
        <v>0.30011000999999998</v>
      </c>
      <c r="D108">
        <v>35.3390007</v>
      </c>
      <c r="E108">
        <v>0.27480999</v>
      </c>
      <c r="F108">
        <v>37.65499878</v>
      </c>
      <c r="G108">
        <v>0.80739998999999996</v>
      </c>
      <c r="H108">
        <v>31.099000929999999</v>
      </c>
      <c r="J108" s="2">
        <f>TREND(Calibration!$A$2:$A$4,Calibration!$B$2:$B$4,C108)</f>
        <v>303.49233329069671</v>
      </c>
      <c r="K108" s="2">
        <f>TREND(Calibration!$A$2:$A$4,Calibration!$C$2:$C$4,E108)</f>
        <v>629.02188905273465</v>
      </c>
      <c r="L108" s="2">
        <f>TREND(Calibration!$A$2:$A$4,Calibration!$D$2:$D$4,G108)</f>
        <v>585.10153881553686</v>
      </c>
    </row>
    <row r="109" spans="1:12" x14ac:dyDescent="0.25">
      <c r="A109">
        <v>535099</v>
      </c>
      <c r="B109">
        <v>15.1079998</v>
      </c>
      <c r="C109">
        <v>0.30206000999999999</v>
      </c>
      <c r="D109">
        <v>35.348999020000001</v>
      </c>
      <c r="E109">
        <v>0.27449000000000001</v>
      </c>
      <c r="F109">
        <v>37.6609993</v>
      </c>
      <c r="G109">
        <v>0.80409998000000005</v>
      </c>
      <c r="H109">
        <v>31.0890007</v>
      </c>
      <c r="J109" s="2">
        <f>TREND(Calibration!$A$2:$A$4,Calibration!$B$2:$B$4,C109)</f>
        <v>312.1162174193048</v>
      </c>
      <c r="K109" s="2">
        <f>TREND(Calibration!$A$2:$A$4,Calibration!$C$2:$C$4,E109)</f>
        <v>626.52384758414132</v>
      </c>
      <c r="L109" s="2">
        <f>TREND(Calibration!$A$2:$A$4,Calibration!$D$2:$D$4,G109)</f>
        <v>582.76286984723424</v>
      </c>
    </row>
    <row r="110" spans="1:12" x14ac:dyDescent="0.25">
      <c r="A110">
        <v>540168</v>
      </c>
      <c r="B110">
        <v>15.102000240000001</v>
      </c>
      <c r="C110">
        <v>0.30340999000000002</v>
      </c>
      <c r="D110">
        <v>35.313999180000003</v>
      </c>
      <c r="E110">
        <v>0.27410999000000003</v>
      </c>
      <c r="F110">
        <v>37.66999817</v>
      </c>
      <c r="G110">
        <v>0.81220000999999997</v>
      </c>
      <c r="H110">
        <v>31.143999099999998</v>
      </c>
      <c r="J110" s="2">
        <f>TREND(Calibration!$A$2:$A$4,Calibration!$B$2:$B$4,C110)</f>
        <v>318.08651028901681</v>
      </c>
      <c r="K110" s="2">
        <f>TREND(Calibration!$A$2:$A$4,Calibration!$C$2:$C$4,E110)</f>
        <v>623.55725257029621</v>
      </c>
      <c r="L110" s="2">
        <f>TREND(Calibration!$A$2:$A$4,Calibration!$D$2:$D$4,G110)</f>
        <v>588.50324299862473</v>
      </c>
    </row>
    <row r="111" spans="1:12" x14ac:dyDescent="0.25">
      <c r="A111">
        <v>545164</v>
      </c>
      <c r="B111">
        <v>15.14000034</v>
      </c>
      <c r="C111">
        <v>0.30676001000000003</v>
      </c>
      <c r="D111">
        <v>35.348999020000001</v>
      </c>
      <c r="E111">
        <v>0.27351998999999999</v>
      </c>
      <c r="F111">
        <v>37.7140007</v>
      </c>
      <c r="G111">
        <v>0.81059998</v>
      </c>
      <c r="H111">
        <v>31.14100075</v>
      </c>
      <c r="J111" s="2">
        <f>TREND(Calibration!$A$2:$A$4,Calibration!$B$2:$B$4,C111)</f>
        <v>332.901989421591</v>
      </c>
      <c r="K111" s="2">
        <f>TREND(Calibration!$A$2:$A$4,Calibration!$C$2:$C$4,E111)</f>
        <v>618.95134467795447</v>
      </c>
      <c r="L111" s="2">
        <f>TREND(Calibration!$A$2:$A$4,Calibration!$D$2:$D$4,G111)</f>
        <v>587.36932506826906</v>
      </c>
    </row>
    <row r="112" spans="1:12" x14ac:dyDescent="0.25">
      <c r="A112">
        <v>550117</v>
      </c>
      <c r="B112">
        <v>15.11299992</v>
      </c>
      <c r="C112">
        <v>0.30557001</v>
      </c>
      <c r="D112">
        <v>35.373001100000003</v>
      </c>
      <c r="E112">
        <v>0.27318998999999999</v>
      </c>
      <c r="F112">
        <v>37.715000150000002</v>
      </c>
      <c r="G112">
        <v>0.80949998000000001</v>
      </c>
      <c r="H112">
        <v>31.155000690000001</v>
      </c>
      <c r="J112" s="2">
        <f>TREND(Calibration!$A$2:$A$4,Calibration!$B$2:$B$4,C112)</f>
        <v>327.63920885079938</v>
      </c>
      <c r="K112" s="2">
        <f>TREND(Calibration!$A$2:$A$4,Calibration!$C$2:$C$4,E112)</f>
        <v>616.37515890766213</v>
      </c>
      <c r="L112" s="2">
        <f>TREND(Calibration!$A$2:$A$4,Calibration!$D$2:$D$4,G112)</f>
        <v>586.58977110778619</v>
      </c>
    </row>
    <row r="113" spans="1:12" x14ac:dyDescent="0.25">
      <c r="A113">
        <v>555211</v>
      </c>
      <c r="B113">
        <v>14.958000180000001</v>
      </c>
      <c r="C113">
        <v>0.30426999999999998</v>
      </c>
      <c r="D113">
        <v>35.372001650000001</v>
      </c>
      <c r="E113">
        <v>0.27287</v>
      </c>
      <c r="F113">
        <v>37.619998930000001</v>
      </c>
      <c r="G113">
        <v>0.80030000000000001</v>
      </c>
      <c r="H113">
        <v>31.091999049999998</v>
      </c>
      <c r="J113" s="2">
        <f>TREND(Calibration!$A$2:$A$4,Calibration!$B$2:$B$4,C113)</f>
        <v>321.88990854001372</v>
      </c>
      <c r="K113" s="2">
        <f>TREND(Calibration!$A$2:$A$4,Calibration!$C$2:$C$4,E113)</f>
        <v>613.87711743906834</v>
      </c>
      <c r="L113" s="2">
        <f>TREND(Calibration!$A$2:$A$4,Calibration!$D$2:$D$4,G113)</f>
        <v>580.06987943018385</v>
      </c>
    </row>
    <row r="114" spans="1:12" x14ac:dyDescent="0.25">
      <c r="A114">
        <v>560108</v>
      </c>
      <c r="B114">
        <v>14.91899967</v>
      </c>
      <c r="C114">
        <v>0.30957001000000001</v>
      </c>
      <c r="D114">
        <v>35.372001650000001</v>
      </c>
      <c r="E114">
        <v>0.27260000000000001</v>
      </c>
      <c r="F114">
        <v>37.619998930000001</v>
      </c>
      <c r="G114">
        <v>0.79659997999999999</v>
      </c>
      <c r="H114">
        <v>31.132999420000001</v>
      </c>
      <c r="J114" s="2">
        <f>TREND(Calibration!$A$2:$A$4,Calibration!$B$2:$B$4,C114)</f>
        <v>345.32922757614915</v>
      </c>
      <c r="K114" s="2">
        <f>TREND(Calibration!$A$2:$A$4,Calibration!$C$2:$C$4,E114)</f>
        <v>611.76932908155618</v>
      </c>
      <c r="L114" s="2">
        <f>TREND(Calibration!$A$2:$A$4,Calibration!$D$2:$D$4,G114)</f>
        <v>577.44772920757862</v>
      </c>
    </row>
    <row r="115" spans="1:12" x14ac:dyDescent="0.25">
      <c r="A115">
        <v>565182</v>
      </c>
      <c r="B115">
        <v>14.89000034</v>
      </c>
      <c r="C115">
        <v>0.30237999999999998</v>
      </c>
      <c r="D115">
        <v>35.356998439999998</v>
      </c>
      <c r="E115">
        <v>0.27226999000000002</v>
      </c>
      <c r="F115">
        <v>37.67200089</v>
      </c>
      <c r="G115">
        <v>0.80470001999999996</v>
      </c>
      <c r="H115">
        <v>31.075000760000002</v>
      </c>
      <c r="J115" s="2">
        <f>TREND(Calibration!$A$2:$A$4,Calibration!$B$2:$B$4,C115)</f>
        <v>313.53137469228591</v>
      </c>
      <c r="K115" s="2">
        <f>TREND(Calibration!$A$2:$A$4,Calibration!$C$2:$C$4,E115)</f>
        <v>609.19306524502849</v>
      </c>
      <c r="L115" s="2">
        <f>TREND(Calibration!$A$2:$A$4,Calibration!$D$2:$D$4,G115)</f>
        <v>583.18810944582344</v>
      </c>
    </row>
    <row r="116" spans="1:12" x14ac:dyDescent="0.25">
      <c r="A116">
        <v>570099</v>
      </c>
      <c r="B116">
        <v>14.916000370000001</v>
      </c>
      <c r="C116">
        <v>0.30318999000000002</v>
      </c>
      <c r="D116">
        <v>35.347000119999997</v>
      </c>
      <c r="E116">
        <v>0.27226999000000002</v>
      </c>
      <c r="F116">
        <v>37.661998750000002</v>
      </c>
      <c r="G116">
        <v>0.79930000999999995</v>
      </c>
      <c r="H116">
        <v>31.05200005</v>
      </c>
      <c r="J116" s="2">
        <f>TREND(Calibration!$A$2:$A$4,Calibration!$B$2:$B$4,C116)</f>
        <v>317.11355925912267</v>
      </c>
      <c r="K116" s="2">
        <f>TREND(Calibration!$A$2:$A$4,Calibration!$C$2:$C$4,E116)</f>
        <v>609.19306524502849</v>
      </c>
      <c r="L116" s="2">
        <f>TREND(Calibration!$A$2:$A$4,Calibration!$D$2:$D$4,G116)</f>
        <v>579.36120109841715</v>
      </c>
    </row>
    <row r="117" spans="1:12" x14ac:dyDescent="0.25">
      <c r="A117">
        <v>575099</v>
      </c>
      <c r="B117">
        <v>14.958999629999999</v>
      </c>
      <c r="C117">
        <v>0.30552000000000001</v>
      </c>
      <c r="D117">
        <v>35.356998439999998</v>
      </c>
      <c r="E117">
        <v>0.27226999000000002</v>
      </c>
      <c r="F117">
        <v>37.650001529999997</v>
      </c>
      <c r="G117">
        <v>0.80519998000000004</v>
      </c>
      <c r="H117">
        <v>31.04599953</v>
      </c>
      <c r="J117" s="2">
        <f>TREND(Calibration!$A$2:$A$4,Calibration!$B$2:$B$4,C117)</f>
        <v>327.41803939168562</v>
      </c>
      <c r="K117" s="2">
        <f>TREND(Calibration!$A$2:$A$4,Calibration!$C$2:$C$4,E117)</f>
        <v>609.19306524502849</v>
      </c>
      <c r="L117" s="2">
        <f>TREND(Calibration!$A$2:$A$4,Calibration!$D$2:$D$4,G117)</f>
        <v>583.54242380771711</v>
      </c>
    </row>
    <row r="118" spans="1:12" x14ac:dyDescent="0.25">
      <c r="A118">
        <v>580166</v>
      </c>
      <c r="B118">
        <v>15.06200027</v>
      </c>
      <c r="C118">
        <v>0.30275999999999997</v>
      </c>
      <c r="D118">
        <v>35.351001740000001</v>
      </c>
      <c r="E118">
        <v>0.27226999000000002</v>
      </c>
      <c r="F118">
        <v>37.655998230000002</v>
      </c>
      <c r="G118">
        <v>0.80250001000000004</v>
      </c>
      <c r="H118">
        <v>31.122999190000002</v>
      </c>
      <c r="J118" s="2">
        <f>TREND(Calibration!$A$2:$A$4,Calibration!$B$2:$B$4,C118)</f>
        <v>315.21192647119415</v>
      </c>
      <c r="K118" s="2">
        <f>TREND(Calibration!$A$2:$A$4,Calibration!$C$2:$C$4,E118)</f>
        <v>609.19306524502849</v>
      </c>
      <c r="L118" s="2">
        <f>TREND(Calibration!$A$2:$A$4,Calibration!$D$2:$D$4,G118)</f>
        <v>581.62899443800359</v>
      </c>
    </row>
    <row r="119" spans="1:12" x14ac:dyDescent="0.25">
      <c r="A119">
        <v>585100</v>
      </c>
      <c r="B119">
        <v>15.09500027</v>
      </c>
      <c r="C119">
        <v>0.30583999000000001</v>
      </c>
      <c r="D119">
        <v>35.356998439999998</v>
      </c>
      <c r="E119">
        <v>0.27232999000000002</v>
      </c>
      <c r="F119">
        <v>37.674999239999998</v>
      </c>
      <c r="G119">
        <v>0.80739998999999996</v>
      </c>
      <c r="H119">
        <v>31.138999940000001</v>
      </c>
      <c r="J119" s="2">
        <f>TREND(Calibration!$A$2:$A$4,Calibration!$B$2:$B$4,C119)</f>
        <v>328.83319666466673</v>
      </c>
      <c r="K119" s="2">
        <f>TREND(Calibration!$A$2:$A$4,Calibration!$C$2:$C$4,E119)</f>
        <v>609.66146265780867</v>
      </c>
      <c r="L119" s="2">
        <f>TREND(Calibration!$A$2:$A$4,Calibration!$D$2:$D$4,G119)</f>
        <v>585.10153881553686</v>
      </c>
    </row>
    <row r="120" spans="1:12" x14ac:dyDescent="0.25">
      <c r="A120">
        <v>590195</v>
      </c>
      <c r="B120">
        <v>15.05200005</v>
      </c>
      <c r="C120">
        <v>0.30480998999999998</v>
      </c>
      <c r="D120">
        <v>35.372001650000001</v>
      </c>
      <c r="E120">
        <v>0.27189001000000002</v>
      </c>
      <c r="F120">
        <v>37.648998259999999</v>
      </c>
      <c r="G120">
        <v>0.79549998</v>
      </c>
      <c r="H120">
        <v>31.072000500000001</v>
      </c>
      <c r="J120" s="2">
        <f>TREND(Calibration!$A$2:$A$4,Calibration!$B$2:$B$4,C120)</f>
        <v>324.27801684288897</v>
      </c>
      <c r="K120" s="2">
        <f>TREND(Calibration!$A$2:$A$4,Calibration!$C$2:$C$4,E120)</f>
        <v>606.22670442988942</v>
      </c>
      <c r="L120" s="2">
        <f>TREND(Calibration!$A$2:$A$4,Calibration!$D$2:$D$4,G120)</f>
        <v>576.66817524709586</v>
      </c>
    </row>
    <row r="121" spans="1:12" x14ac:dyDescent="0.25">
      <c r="A121">
        <v>595164</v>
      </c>
      <c r="B121">
        <v>14.98400021</v>
      </c>
      <c r="C121">
        <v>0.30541000000000001</v>
      </c>
      <c r="D121">
        <v>35.359001159999998</v>
      </c>
      <c r="E121">
        <v>0.27195001000000002</v>
      </c>
      <c r="F121">
        <v>37.648998259999999</v>
      </c>
      <c r="G121">
        <v>0.79710000999999997</v>
      </c>
      <c r="H121">
        <v>31.059000019999999</v>
      </c>
      <c r="J121" s="2">
        <f>TREND(Calibration!$A$2:$A$4,Calibration!$B$2:$B$4,C121)</f>
        <v>326.93156387673844</v>
      </c>
      <c r="K121" s="2">
        <f>TREND(Calibration!$A$2:$A$4,Calibration!$C$2:$C$4,E121)</f>
        <v>606.69510184267006</v>
      </c>
      <c r="L121" s="2">
        <f>TREND(Calibration!$A$2:$A$4,Calibration!$D$2:$D$4,G121)</f>
        <v>577.80209317745164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14.868000029999999</v>
      </c>
      <c r="C2">
        <v>0.30761999000000001</v>
      </c>
      <c r="D2">
        <v>35.72900009</v>
      </c>
      <c r="E2">
        <v>0.24341001000000001</v>
      </c>
      <c r="F2">
        <v>37.652000430000001</v>
      </c>
      <c r="G2">
        <v>0.55349999999999999</v>
      </c>
      <c r="H2">
        <v>31.510000229999999</v>
      </c>
      <c r="J2" s="2">
        <f>TREND(Calibration!$A$2:$A$4,Calibration!$B$2:$B$4,C2)</f>
        <v>336.70525499744758</v>
      </c>
      <c r="K2" s="2">
        <f>TREND(Calibration!$A$2:$A$4,Calibration!$C$2:$C$4,E2)</f>
        <v>383.8940658300935</v>
      </c>
      <c r="L2" s="2">
        <f>TREND(Calibration!$A$2:$A$4,Calibration!$D$2:$D$4,G2)</f>
        <v>405.16631811458495</v>
      </c>
    </row>
    <row r="3" spans="1:12" x14ac:dyDescent="0.25">
      <c r="A3">
        <v>6035</v>
      </c>
      <c r="B3">
        <v>14.977999690000001</v>
      </c>
      <c r="C3">
        <v>0.30443998999999999</v>
      </c>
      <c r="D3">
        <v>35.701000209999997</v>
      </c>
      <c r="E3">
        <v>0.24335000000000001</v>
      </c>
      <c r="F3">
        <v>37.636001589999999</v>
      </c>
      <c r="G3">
        <v>0.55409998000000005</v>
      </c>
      <c r="H3">
        <v>31.55800056</v>
      </c>
      <c r="J3" s="2">
        <f>TREND(Calibration!$A$2:$A$4,Calibration!$B$2:$B$4,C3)</f>
        <v>322.64169011079434</v>
      </c>
      <c r="K3" s="2">
        <f>TREND(Calibration!$A$2:$A$4,Calibration!$C$2:$C$4,E3)</f>
        <v>383.42559035107752</v>
      </c>
      <c r="L3" s="2">
        <f>TREND(Calibration!$A$2:$A$4,Calibration!$D$2:$D$4,G3)</f>
        <v>405.59151519204909</v>
      </c>
    </row>
    <row r="4" spans="1:12" x14ac:dyDescent="0.25">
      <c r="A4">
        <v>10976</v>
      </c>
      <c r="B4">
        <v>15.039999959999999</v>
      </c>
      <c r="C4">
        <v>0.30643999999999999</v>
      </c>
      <c r="D4">
        <v>35.713001249999998</v>
      </c>
      <c r="E4">
        <v>0.24341001000000001</v>
      </c>
      <c r="F4">
        <v>37.693000789999999</v>
      </c>
      <c r="G4">
        <v>0.55790001</v>
      </c>
      <c r="H4">
        <v>31.49699974</v>
      </c>
      <c r="J4" s="2">
        <f>TREND(Calibration!$A$2:$A$4,Calibration!$B$2:$B$4,C4)</f>
        <v>331.48674369851597</v>
      </c>
      <c r="K4" s="2">
        <f>TREND(Calibration!$A$2:$A$4,Calibration!$C$2:$C$4,E4)</f>
        <v>383.8940658300935</v>
      </c>
      <c r="L4" s="2">
        <f>TREND(Calibration!$A$2:$A$4,Calibration!$D$2:$D$4,G4)</f>
        <v>408.28454104337044</v>
      </c>
    </row>
    <row r="5" spans="1:12" x14ac:dyDescent="0.25">
      <c r="A5">
        <v>16031</v>
      </c>
      <c r="B5">
        <v>15.04599953</v>
      </c>
      <c r="C5">
        <v>0.31086998999999998</v>
      </c>
      <c r="D5">
        <v>35.742000580000003</v>
      </c>
      <c r="E5">
        <v>0.24341001000000001</v>
      </c>
      <c r="F5">
        <v>37.667999270000003</v>
      </c>
      <c r="G5">
        <v>0.55620002999999996</v>
      </c>
      <c r="H5">
        <v>31.49699974</v>
      </c>
      <c r="J5" s="2">
        <f>TREND(Calibration!$A$2:$A$4,Calibration!$B$2:$B$4,C5)</f>
        <v>351.07839521179426</v>
      </c>
      <c r="K5" s="2">
        <f>TREND(Calibration!$A$2:$A$4,Calibration!$C$2:$C$4,E5)</f>
        <v>383.8940658300935</v>
      </c>
      <c r="L5" s="2">
        <f>TREND(Calibration!$A$2:$A$4,Calibration!$D$2:$D$4,G5)</f>
        <v>407.07979000542349</v>
      </c>
    </row>
    <row r="6" spans="1:12" x14ac:dyDescent="0.25">
      <c r="A6">
        <v>20977</v>
      </c>
      <c r="B6">
        <v>15.0170002</v>
      </c>
      <c r="C6">
        <v>0.30735001000000001</v>
      </c>
      <c r="D6">
        <v>35.73500061</v>
      </c>
      <c r="E6">
        <v>0.24335000000000001</v>
      </c>
      <c r="F6">
        <v>37.588001249999998</v>
      </c>
      <c r="G6">
        <v>0.55030000000000001</v>
      </c>
      <c r="H6">
        <v>31.538999560000001</v>
      </c>
      <c r="J6" s="2">
        <f>TREND(Calibration!$A$2:$A$4,Calibration!$B$2:$B$4,C6)</f>
        <v>335.51126718358</v>
      </c>
      <c r="K6" s="2">
        <f>TREND(Calibration!$A$2:$A$4,Calibration!$C$2:$C$4,E6)</f>
        <v>383.42559035107752</v>
      </c>
      <c r="L6" s="2">
        <f>TREND(Calibration!$A$2:$A$4,Calibration!$D$2:$D$4,G6)</f>
        <v>402.89852477499863</v>
      </c>
    </row>
    <row r="7" spans="1:12" x14ac:dyDescent="0.25">
      <c r="A7">
        <v>26002</v>
      </c>
      <c r="B7">
        <v>14.98799992</v>
      </c>
      <c r="C7">
        <v>0.30610999</v>
      </c>
      <c r="D7">
        <v>35.703998570000003</v>
      </c>
      <c r="E7">
        <v>0.24335000000000001</v>
      </c>
      <c r="F7">
        <v>37.671001429999997</v>
      </c>
      <c r="G7">
        <v>0.55140001000000005</v>
      </c>
      <c r="H7">
        <v>31.503999709999999</v>
      </c>
      <c r="J7" s="2">
        <f>TREND(Calibration!$A$2:$A$4,Calibration!$B$2:$B$4,C7)</f>
        <v>330.02727292862778</v>
      </c>
      <c r="K7" s="2">
        <f>TREND(Calibration!$A$2:$A$4,Calibration!$C$2:$C$4,E7)</f>
        <v>383.42559035107752</v>
      </c>
      <c r="L7" s="2">
        <f>TREND(Calibration!$A$2:$A$4,Calibration!$D$2:$D$4,G7)</f>
        <v>403.67808582233567</v>
      </c>
    </row>
    <row r="8" spans="1:12" x14ac:dyDescent="0.25">
      <c r="A8">
        <v>31064</v>
      </c>
      <c r="B8">
        <v>14.897000309999999</v>
      </c>
      <c r="C8">
        <v>0.30687001000000003</v>
      </c>
      <c r="D8">
        <v>35.687999730000001</v>
      </c>
      <c r="E8">
        <v>0.24341001000000001</v>
      </c>
      <c r="F8">
        <v>37.591999049999998</v>
      </c>
      <c r="G8">
        <v>0.55299997000000001</v>
      </c>
      <c r="H8">
        <v>31.55500031</v>
      </c>
      <c r="J8" s="2">
        <f>TREND(Calibration!$A$2:$A$4,Calibration!$B$2:$B$4,C8)</f>
        <v>333.38846493653818</v>
      </c>
      <c r="K8" s="2">
        <f>TREND(Calibration!$A$2:$A$4,Calibration!$C$2:$C$4,E8)</f>
        <v>383.8940658300935</v>
      </c>
      <c r="L8" s="2">
        <f>TREND(Calibration!$A$2:$A$4,Calibration!$D$2:$D$4,G8)</f>
        <v>404.81195414471205</v>
      </c>
    </row>
    <row r="9" spans="1:12" x14ac:dyDescent="0.25">
      <c r="A9">
        <v>36033</v>
      </c>
      <c r="B9">
        <v>14.87100029</v>
      </c>
      <c r="C9">
        <v>0.30757001</v>
      </c>
      <c r="D9">
        <v>35.72000122</v>
      </c>
      <c r="E9">
        <v>0.24341001000000001</v>
      </c>
      <c r="F9">
        <v>37.631000520000001</v>
      </c>
      <c r="G9">
        <v>0.55459999999999998</v>
      </c>
      <c r="H9">
        <v>31.573999400000002</v>
      </c>
      <c r="J9" s="2">
        <f>TREND(Calibration!$A$2:$A$4,Calibration!$B$2:$B$4,C9)</f>
        <v>336.48421821347415</v>
      </c>
      <c r="K9" s="2">
        <f>TREND(Calibration!$A$2:$A$4,Calibration!$C$2:$C$4,E9)</f>
        <v>383.8940658300935</v>
      </c>
      <c r="L9" s="2">
        <f>TREND(Calibration!$A$2:$A$4,Calibration!$D$2:$D$4,G9)</f>
        <v>405.94587207506777</v>
      </c>
    </row>
    <row r="10" spans="1:12" x14ac:dyDescent="0.25">
      <c r="A10">
        <v>40978</v>
      </c>
      <c r="B10">
        <v>14.873999599999999</v>
      </c>
      <c r="C10">
        <v>0.31145999000000002</v>
      </c>
      <c r="D10">
        <v>35.73500061</v>
      </c>
      <c r="E10">
        <v>0.24335000000000001</v>
      </c>
      <c r="F10">
        <v>37.722000119999997</v>
      </c>
      <c r="G10">
        <v>0.55790001</v>
      </c>
      <c r="H10">
        <v>31.5359993</v>
      </c>
      <c r="J10" s="2">
        <f>TREND(Calibration!$A$2:$A$4,Calibration!$B$2:$B$4,C10)</f>
        <v>353.68767297378349</v>
      </c>
      <c r="K10" s="2">
        <f>TREND(Calibration!$A$2:$A$4,Calibration!$C$2:$C$4,E10)</f>
        <v>383.42559035107752</v>
      </c>
      <c r="L10" s="2">
        <f>TREND(Calibration!$A$2:$A$4,Calibration!$D$2:$D$4,G10)</f>
        <v>408.28454104337044</v>
      </c>
    </row>
    <row r="11" spans="1:12" x14ac:dyDescent="0.25">
      <c r="A11">
        <v>45977</v>
      </c>
      <c r="B11">
        <v>14.81299973</v>
      </c>
      <c r="C11">
        <v>0.31053998999999999</v>
      </c>
      <c r="D11">
        <v>35.715999600000004</v>
      </c>
      <c r="E11">
        <v>0.24335000000000001</v>
      </c>
      <c r="F11">
        <v>37.671001429999997</v>
      </c>
      <c r="G11">
        <v>0.55349999999999999</v>
      </c>
      <c r="H11">
        <v>31.513999940000001</v>
      </c>
      <c r="J11" s="2">
        <f>TREND(Calibration!$A$2:$A$4,Calibration!$B$2:$B$4,C11)</f>
        <v>349.61896866695292</v>
      </c>
      <c r="K11" s="2">
        <f>TREND(Calibration!$A$2:$A$4,Calibration!$C$2:$C$4,E11)</f>
        <v>383.42559035107752</v>
      </c>
      <c r="L11" s="2">
        <f>TREND(Calibration!$A$2:$A$4,Calibration!$D$2:$D$4,G11)</f>
        <v>405.16631811458495</v>
      </c>
    </row>
    <row r="12" spans="1:12" x14ac:dyDescent="0.25">
      <c r="A12">
        <v>51095</v>
      </c>
      <c r="B12">
        <v>14.79599953</v>
      </c>
      <c r="C12">
        <v>0.30637999999999999</v>
      </c>
      <c r="D12">
        <v>35.696998600000001</v>
      </c>
      <c r="E12">
        <v>0.24341001000000001</v>
      </c>
      <c r="F12">
        <v>37.648998259999999</v>
      </c>
      <c r="G12">
        <v>0.55030000000000001</v>
      </c>
      <c r="H12">
        <v>31.461999890000001</v>
      </c>
      <c r="J12" s="2">
        <f>TREND(Calibration!$A$2:$A$4,Calibration!$B$2:$B$4,C12)</f>
        <v>331.22139341763568</v>
      </c>
      <c r="K12" s="2">
        <f>TREND(Calibration!$A$2:$A$4,Calibration!$C$2:$C$4,E12)</f>
        <v>383.8940658300935</v>
      </c>
      <c r="L12" s="2">
        <f>TREND(Calibration!$A$2:$A$4,Calibration!$D$2:$D$4,G12)</f>
        <v>402.89852477499863</v>
      </c>
    </row>
    <row r="13" spans="1:12" x14ac:dyDescent="0.25">
      <c r="A13">
        <v>55979</v>
      </c>
      <c r="B13">
        <v>14.760999679999999</v>
      </c>
      <c r="C13">
        <v>0.30621999999999999</v>
      </c>
      <c r="D13">
        <v>35.726001740000001</v>
      </c>
      <c r="E13">
        <v>0.24335000000000001</v>
      </c>
      <c r="F13">
        <v>37.584999080000003</v>
      </c>
      <c r="G13">
        <v>0.54439998000000001</v>
      </c>
      <c r="H13">
        <v>31.490999219999999</v>
      </c>
      <c r="J13" s="2">
        <f>TREND(Calibration!$A$2:$A$4,Calibration!$B$2:$B$4,C13)</f>
        <v>330.51379266862182</v>
      </c>
      <c r="K13" s="2">
        <f>TREND(Calibration!$A$2:$A$4,Calibration!$C$2:$C$4,E13)</f>
        <v>383.42559035107752</v>
      </c>
      <c r="L13" s="2">
        <f>TREND(Calibration!$A$2:$A$4,Calibration!$D$2:$D$4,G13)</f>
        <v>398.71726663142789</v>
      </c>
    </row>
    <row r="14" spans="1:12" x14ac:dyDescent="0.25">
      <c r="A14">
        <v>61002</v>
      </c>
      <c r="B14">
        <v>14.84500027</v>
      </c>
      <c r="C14">
        <v>0.30708000000000002</v>
      </c>
      <c r="D14">
        <v>35.703998570000003</v>
      </c>
      <c r="E14">
        <v>0.24341001000000001</v>
      </c>
      <c r="F14">
        <v>37.6609993</v>
      </c>
      <c r="G14">
        <v>0.54979997999999997</v>
      </c>
      <c r="H14">
        <v>31.448999400000002</v>
      </c>
      <c r="J14" s="2">
        <f>TREND(Calibration!$A$2:$A$4,Calibration!$B$2:$B$4,C14)</f>
        <v>334.3171466945721</v>
      </c>
      <c r="K14" s="2">
        <f>TREND(Calibration!$A$2:$A$4,Calibration!$C$2:$C$4,E14)</f>
        <v>383.8940658300935</v>
      </c>
      <c r="L14" s="2">
        <f>TREND(Calibration!$A$2:$A$4,Calibration!$D$2:$D$4,G14)</f>
        <v>402.54416789197984</v>
      </c>
    </row>
    <row r="15" spans="1:12" x14ac:dyDescent="0.25">
      <c r="A15">
        <v>66031</v>
      </c>
      <c r="B15">
        <v>14.87100029</v>
      </c>
      <c r="C15">
        <v>0.30761999000000001</v>
      </c>
      <c r="D15">
        <v>35.701000209999997</v>
      </c>
      <c r="E15">
        <v>0.24346000000000001</v>
      </c>
      <c r="F15">
        <v>37.60400009</v>
      </c>
      <c r="G15">
        <v>0.54490000000000005</v>
      </c>
      <c r="H15">
        <v>31.493999479999999</v>
      </c>
      <c r="J15" s="2">
        <f>TREND(Calibration!$A$2:$A$4,Calibration!$B$2:$B$4,C15)</f>
        <v>336.70525499744758</v>
      </c>
      <c r="K15" s="2">
        <f>TREND(Calibration!$A$2:$A$4,Calibration!$C$2:$C$4,E15)</f>
        <v>384.28431894117489</v>
      </c>
      <c r="L15" s="2">
        <f>TREND(Calibration!$A$2:$A$4,Calibration!$D$2:$D$4,G15)</f>
        <v>399.07162351444663</v>
      </c>
    </row>
    <row r="16" spans="1:12" x14ac:dyDescent="0.25">
      <c r="A16">
        <v>71017</v>
      </c>
      <c r="B16">
        <v>14.928999900000001</v>
      </c>
      <c r="C16">
        <v>0.30708000000000002</v>
      </c>
      <c r="D16">
        <v>35.715999600000004</v>
      </c>
      <c r="E16">
        <v>0.24341001000000001</v>
      </c>
      <c r="F16">
        <v>37.630001069999999</v>
      </c>
      <c r="G16">
        <v>0.5363</v>
      </c>
      <c r="H16">
        <v>31.513999940000001</v>
      </c>
      <c r="J16" s="2">
        <f>TREND(Calibration!$A$2:$A$4,Calibration!$B$2:$B$4,C16)</f>
        <v>334.3171466945721</v>
      </c>
      <c r="K16" s="2">
        <f>TREND(Calibration!$A$2:$A$4,Calibration!$C$2:$C$4,E16)</f>
        <v>383.8940658300935</v>
      </c>
      <c r="L16" s="2">
        <f>TREND(Calibration!$A$2:$A$4,Calibration!$D$2:$D$4,G16)</f>
        <v>392.97692891430825</v>
      </c>
    </row>
    <row r="17" spans="1:12" x14ac:dyDescent="0.25">
      <c r="A17">
        <v>75978</v>
      </c>
      <c r="B17">
        <v>14.958999629999999</v>
      </c>
      <c r="C17">
        <v>0.30930001000000001</v>
      </c>
      <c r="D17">
        <v>35.713001249999998</v>
      </c>
      <c r="E17">
        <v>0.24341001000000001</v>
      </c>
      <c r="F17">
        <v>37.682998660000003</v>
      </c>
      <c r="G17">
        <v>0.54979997999999997</v>
      </c>
      <c r="H17">
        <v>31.533000950000002</v>
      </c>
      <c r="J17" s="2">
        <f>TREND(Calibration!$A$2:$A$4,Calibration!$B$2:$B$4,C17)</f>
        <v>344.1351513121881</v>
      </c>
      <c r="K17" s="2">
        <f>TREND(Calibration!$A$2:$A$4,Calibration!$C$2:$C$4,E17)</f>
        <v>383.8940658300935</v>
      </c>
      <c r="L17" s="2">
        <f>TREND(Calibration!$A$2:$A$4,Calibration!$D$2:$D$4,G17)</f>
        <v>402.54416789197984</v>
      </c>
    </row>
    <row r="18" spans="1:12" x14ac:dyDescent="0.25">
      <c r="A18">
        <v>80986</v>
      </c>
      <c r="B18">
        <v>14.920000079999999</v>
      </c>
      <c r="C18">
        <v>0.31334999000000002</v>
      </c>
      <c r="D18">
        <v>35.722999569999999</v>
      </c>
      <c r="E18">
        <v>0.24330001000000001</v>
      </c>
      <c r="F18">
        <v>37.632999419999997</v>
      </c>
      <c r="G18">
        <v>0.54650003000000003</v>
      </c>
      <c r="H18">
        <v>31.55200005</v>
      </c>
      <c r="J18" s="2">
        <f>TREND(Calibration!$A$2:$A$4,Calibration!$B$2:$B$4,C18)</f>
        <v>362.0462068215113</v>
      </c>
      <c r="K18" s="2">
        <f>TREND(Calibration!$A$2:$A$4,Calibration!$C$2:$C$4,E18)</f>
        <v>383.0353372399959</v>
      </c>
      <c r="L18" s="2">
        <f>TREND(Calibration!$A$2:$A$4,Calibration!$D$2:$D$4,G18)</f>
        <v>400.20554144480235</v>
      </c>
    </row>
    <row r="19" spans="1:12" x14ac:dyDescent="0.25">
      <c r="A19">
        <v>85986</v>
      </c>
      <c r="B19">
        <v>14.85499954</v>
      </c>
      <c r="C19">
        <v>0.30794999000000001</v>
      </c>
      <c r="D19">
        <v>35.687999730000001</v>
      </c>
      <c r="E19">
        <v>0.24346000000000001</v>
      </c>
      <c r="F19">
        <v>37.65499878</v>
      </c>
      <c r="G19">
        <v>0.54379999999999995</v>
      </c>
      <c r="H19">
        <v>31.55500031</v>
      </c>
      <c r="J19" s="2">
        <f>TREND(Calibration!$A$2:$A$4,Calibration!$B$2:$B$4,C19)</f>
        <v>338.16468154228892</v>
      </c>
      <c r="K19" s="2">
        <f>TREND(Calibration!$A$2:$A$4,Calibration!$C$2:$C$4,E19)</f>
        <v>384.28431894117489</v>
      </c>
      <c r="L19" s="2">
        <f>TREND(Calibration!$A$2:$A$4,Calibration!$D$2:$D$4,G19)</f>
        <v>398.29206955396376</v>
      </c>
    </row>
    <row r="20" spans="1:12" x14ac:dyDescent="0.25">
      <c r="A20">
        <v>91061</v>
      </c>
      <c r="B20">
        <v>14.84200001</v>
      </c>
      <c r="C20">
        <v>0.30637999999999999</v>
      </c>
      <c r="D20">
        <v>35.770000459999999</v>
      </c>
      <c r="E20">
        <v>0.24335000000000001</v>
      </c>
      <c r="F20">
        <v>37.641998289999997</v>
      </c>
      <c r="G20">
        <v>0.53899996999999999</v>
      </c>
      <c r="H20">
        <v>31.493999479999999</v>
      </c>
      <c r="J20" s="2">
        <f>TREND(Calibration!$A$2:$A$4,Calibration!$B$2:$B$4,C20)</f>
        <v>331.22139341763568</v>
      </c>
      <c r="K20" s="2">
        <f>TREND(Calibration!$A$2:$A$4,Calibration!$C$2:$C$4,E20)</f>
        <v>383.42559035107752</v>
      </c>
      <c r="L20" s="2">
        <f>TREND(Calibration!$A$2:$A$4,Calibration!$D$2:$D$4,G20)</f>
        <v>394.89035828402166</v>
      </c>
    </row>
    <row r="21" spans="1:12" x14ac:dyDescent="0.25">
      <c r="A21">
        <v>96015</v>
      </c>
      <c r="B21">
        <v>14.85499954</v>
      </c>
      <c r="C21">
        <v>0.30579001</v>
      </c>
      <c r="D21">
        <v>35.709999080000003</v>
      </c>
      <c r="E21">
        <v>0.24372999000000001</v>
      </c>
      <c r="F21">
        <v>37.6609993</v>
      </c>
      <c r="G21">
        <v>0.54600000000000004</v>
      </c>
      <c r="H21">
        <v>31.481000900000002</v>
      </c>
      <c r="J21" s="2">
        <f>TREND(Calibration!$A$2:$A$4,Calibration!$B$2:$B$4,C21)</f>
        <v>328.61215988069353</v>
      </c>
      <c r="K21" s="2">
        <f>TREND(Calibration!$A$2:$A$4,Calibration!$C$2:$C$4,E21)</f>
        <v>386.3920292324517</v>
      </c>
      <c r="L21" s="2">
        <f>TREND(Calibration!$A$2:$A$4,Calibration!$D$2:$D$4,G21)</f>
        <v>399.85117747492944</v>
      </c>
    </row>
    <row r="22" spans="1:12" x14ac:dyDescent="0.25">
      <c r="A22">
        <v>100979</v>
      </c>
      <c r="B22">
        <v>14.864000320000001</v>
      </c>
      <c r="C22">
        <v>0.30298001000000002</v>
      </c>
      <c r="D22">
        <v>35.694000240000001</v>
      </c>
      <c r="E22">
        <v>0.24346000000000001</v>
      </c>
      <c r="F22">
        <v>37.619998930000001</v>
      </c>
      <c r="G22">
        <v>0.54000002000000003</v>
      </c>
      <c r="H22">
        <v>31.530000690000001</v>
      </c>
      <c r="J22" s="2">
        <f>TREND(Calibration!$A$2:$A$4,Calibration!$B$2:$B$4,C22)</f>
        <v>316.18492172613537</v>
      </c>
      <c r="K22" s="2">
        <f>TREND(Calibration!$A$2:$A$4,Calibration!$C$2:$C$4,E22)</f>
        <v>384.28431894117489</v>
      </c>
      <c r="L22" s="2">
        <f>TREND(Calibration!$A$2:$A$4,Calibration!$D$2:$D$4,G22)</f>
        <v>395.59907913691336</v>
      </c>
    </row>
    <row r="23" spans="1:12" x14ac:dyDescent="0.25">
      <c r="A23">
        <v>106015</v>
      </c>
      <c r="B23">
        <v>14.96500015</v>
      </c>
      <c r="C23">
        <v>0.30741000000000002</v>
      </c>
      <c r="D23">
        <v>35.715999600000004</v>
      </c>
      <c r="E23">
        <v>0.24341001000000001</v>
      </c>
      <c r="F23">
        <v>37.693000789999999</v>
      </c>
      <c r="G23">
        <v>0.55299997000000001</v>
      </c>
      <c r="H23">
        <v>31.568000789999999</v>
      </c>
      <c r="J23" s="2">
        <f>TREND(Calibration!$A$2:$A$4,Calibration!$B$2:$B$4,C23)</f>
        <v>335.77657323941344</v>
      </c>
      <c r="K23" s="2">
        <f>TREND(Calibration!$A$2:$A$4,Calibration!$C$2:$C$4,E23)</f>
        <v>383.8940658300935</v>
      </c>
      <c r="L23" s="2">
        <f>TREND(Calibration!$A$2:$A$4,Calibration!$D$2:$D$4,G23)</f>
        <v>404.81195414471205</v>
      </c>
    </row>
    <row r="24" spans="1:12" x14ac:dyDescent="0.25">
      <c r="A24">
        <v>111066</v>
      </c>
      <c r="B24">
        <v>15.03299999</v>
      </c>
      <c r="C24">
        <v>0.30805999000000001</v>
      </c>
      <c r="D24">
        <v>35.748001100000003</v>
      </c>
      <c r="E24">
        <v>0.24341001000000001</v>
      </c>
      <c r="F24">
        <v>37.632999419999997</v>
      </c>
      <c r="G24">
        <v>0.53949999999999998</v>
      </c>
      <c r="H24">
        <v>31.475000380000001</v>
      </c>
      <c r="J24" s="2">
        <f>TREND(Calibration!$A$2:$A$4,Calibration!$B$2:$B$4,C24)</f>
        <v>338.65115705723588</v>
      </c>
      <c r="K24" s="2">
        <f>TREND(Calibration!$A$2:$A$4,Calibration!$C$2:$C$4,E24)</f>
        <v>383.8940658300935</v>
      </c>
      <c r="L24" s="2">
        <f>TREND(Calibration!$A$2:$A$4,Calibration!$D$2:$D$4,G24)</f>
        <v>395.24472225389462</v>
      </c>
    </row>
    <row r="25" spans="1:12" x14ac:dyDescent="0.25">
      <c r="A25">
        <v>115997</v>
      </c>
      <c r="B25">
        <v>15.175999640000001</v>
      </c>
      <c r="C25">
        <v>0.30897998999999998</v>
      </c>
      <c r="D25">
        <v>35.703998570000003</v>
      </c>
      <c r="E25">
        <v>0.24368000000000001</v>
      </c>
      <c r="F25">
        <v>37.632999419999997</v>
      </c>
      <c r="G25">
        <v>0.54439998000000001</v>
      </c>
      <c r="H25">
        <v>31.55800056</v>
      </c>
      <c r="J25" s="2">
        <f>TREND(Calibration!$A$2:$A$4,Calibration!$B$2:$B$4,C25)</f>
        <v>342.71986136406645</v>
      </c>
      <c r="K25" s="2">
        <f>TREND(Calibration!$A$2:$A$4,Calibration!$C$2:$C$4,E25)</f>
        <v>386.00177612137009</v>
      </c>
      <c r="L25" s="2">
        <f>TREND(Calibration!$A$2:$A$4,Calibration!$D$2:$D$4,G25)</f>
        <v>398.71726663142789</v>
      </c>
    </row>
    <row r="26" spans="1:12" x14ac:dyDescent="0.25">
      <c r="A26">
        <v>121111</v>
      </c>
      <c r="B26">
        <v>15.20199966</v>
      </c>
      <c r="C26">
        <v>0.30487001000000002</v>
      </c>
      <c r="D26">
        <v>35.681999210000001</v>
      </c>
      <c r="E26">
        <v>0.24368000000000001</v>
      </c>
      <c r="F26">
        <v>37.652000430000001</v>
      </c>
      <c r="G26">
        <v>0.54759997000000005</v>
      </c>
      <c r="H26">
        <v>31.565000529999999</v>
      </c>
      <c r="J26" s="2">
        <f>TREND(Calibration!$A$2:$A$4,Calibration!$B$2:$B$4,C26)</f>
        <v>324.54345557386318</v>
      </c>
      <c r="K26" s="2">
        <f>TREND(Calibration!$A$2:$A$4,Calibration!$C$2:$C$4,E26)</f>
        <v>386.00177612137009</v>
      </c>
      <c r="L26" s="2">
        <f>TREND(Calibration!$A$2:$A$4,Calibration!$D$2:$D$4,G26)</f>
        <v>400.9850528841601</v>
      </c>
    </row>
    <row r="27" spans="1:12" x14ac:dyDescent="0.25">
      <c r="A27">
        <v>125987</v>
      </c>
      <c r="B27">
        <v>15.147000309999999</v>
      </c>
      <c r="C27">
        <v>0.30827000999999998</v>
      </c>
      <c r="D27">
        <v>35.703998570000003</v>
      </c>
      <c r="E27">
        <v>0.24372999000000001</v>
      </c>
      <c r="F27">
        <v>37.613998410000001</v>
      </c>
      <c r="G27">
        <v>0.54059999999999997</v>
      </c>
      <c r="H27">
        <v>31.568000789999999</v>
      </c>
      <c r="J27" s="2">
        <f>TREND(Calibration!$A$2:$A$4,Calibration!$B$2:$B$4,C27)</f>
        <v>339.57997149041034</v>
      </c>
      <c r="K27" s="2">
        <f>TREND(Calibration!$A$2:$A$4,Calibration!$C$2:$C$4,E27)</f>
        <v>386.3920292324517</v>
      </c>
      <c r="L27" s="2">
        <f>TREND(Calibration!$A$2:$A$4,Calibration!$D$2:$D$4,G27)</f>
        <v>396.02427621437738</v>
      </c>
    </row>
    <row r="28" spans="1:12" x14ac:dyDescent="0.25">
      <c r="A28">
        <v>131033</v>
      </c>
      <c r="B28">
        <v>15.069000239999999</v>
      </c>
      <c r="C28">
        <v>0.30853998999999999</v>
      </c>
      <c r="D28">
        <v>35.713001249999998</v>
      </c>
      <c r="E28">
        <v>0.24379000000000001</v>
      </c>
      <c r="F28">
        <v>37.695999149999999</v>
      </c>
      <c r="G28">
        <v>0.55080003</v>
      </c>
      <c r="H28">
        <v>31.568000789999999</v>
      </c>
      <c r="J28" s="2">
        <f>TREND(Calibration!$A$2:$A$4,Calibration!$B$2:$B$4,C28)</f>
        <v>340.77395930427792</v>
      </c>
      <c r="K28" s="2">
        <f>TREND(Calibration!$A$2:$A$4,Calibration!$C$2:$C$4,E28)</f>
        <v>386.86050471146746</v>
      </c>
      <c r="L28" s="2">
        <f>TREND(Calibration!$A$2:$A$4,Calibration!$D$2:$D$4,G28)</f>
        <v>403.25288874487154</v>
      </c>
    </row>
    <row r="29" spans="1:12" x14ac:dyDescent="0.25">
      <c r="A29">
        <v>135981</v>
      </c>
      <c r="B29">
        <v>15.02000046</v>
      </c>
      <c r="C29">
        <v>0.30741000000000002</v>
      </c>
      <c r="D29">
        <v>35.678001399999999</v>
      </c>
      <c r="E29">
        <v>0.24372999000000001</v>
      </c>
      <c r="F29">
        <v>37.693000789999999</v>
      </c>
      <c r="G29">
        <v>0.55349999999999999</v>
      </c>
      <c r="H29">
        <v>31.570999149999999</v>
      </c>
      <c r="J29" s="2">
        <f>TREND(Calibration!$A$2:$A$4,Calibration!$B$2:$B$4,C29)</f>
        <v>335.77657323941344</v>
      </c>
      <c r="K29" s="2">
        <f>TREND(Calibration!$A$2:$A$4,Calibration!$C$2:$C$4,E29)</f>
        <v>386.3920292324517</v>
      </c>
      <c r="L29" s="2">
        <f>TREND(Calibration!$A$2:$A$4,Calibration!$D$2:$D$4,G29)</f>
        <v>405.16631811458495</v>
      </c>
    </row>
    <row r="30" spans="1:12" x14ac:dyDescent="0.25">
      <c r="A30">
        <v>141121</v>
      </c>
      <c r="B30">
        <v>15.006999970000001</v>
      </c>
      <c r="C30">
        <v>0.30930001000000001</v>
      </c>
      <c r="D30">
        <v>35.703998570000003</v>
      </c>
      <c r="E30">
        <v>0.24399999999999999</v>
      </c>
      <c r="F30">
        <v>37.641998289999997</v>
      </c>
      <c r="G30">
        <v>0.54759997000000005</v>
      </c>
      <c r="H30">
        <v>31.580999370000001</v>
      </c>
      <c r="J30" s="2">
        <f>TREND(Calibration!$A$2:$A$4,Calibration!$B$2:$B$4,C30)</f>
        <v>344.1351513121881</v>
      </c>
      <c r="K30" s="2">
        <f>TREND(Calibration!$A$2:$A$4,Calibration!$C$2:$C$4,E30)</f>
        <v>388.49989565619899</v>
      </c>
      <c r="L30" s="2">
        <f>TREND(Calibration!$A$2:$A$4,Calibration!$D$2:$D$4,G30)</f>
        <v>400.9850528841601</v>
      </c>
    </row>
    <row r="31" spans="1:12" x14ac:dyDescent="0.25">
      <c r="A31">
        <v>145980</v>
      </c>
      <c r="B31">
        <v>15.02000046</v>
      </c>
      <c r="C31">
        <v>0.30616999</v>
      </c>
      <c r="D31">
        <v>35.681999210000001</v>
      </c>
      <c r="E31">
        <v>0.24410999999999999</v>
      </c>
      <c r="F31">
        <v>37.689998629999998</v>
      </c>
      <c r="G31">
        <v>0.55030000000000001</v>
      </c>
      <c r="H31">
        <v>31.493999479999999</v>
      </c>
      <c r="J31" s="2">
        <f>TREND(Calibration!$A$2:$A$4,Calibration!$B$2:$B$4,C31)</f>
        <v>330.29262320950806</v>
      </c>
      <c r="K31" s="2">
        <f>TREND(Calibration!$A$2:$A$4,Calibration!$C$2:$C$4,E31)</f>
        <v>389.35862424629659</v>
      </c>
      <c r="L31" s="2">
        <f>TREND(Calibration!$A$2:$A$4,Calibration!$D$2:$D$4,G31)</f>
        <v>402.89852477499863</v>
      </c>
    </row>
    <row r="32" spans="1:12" x14ac:dyDescent="0.25">
      <c r="A32">
        <v>151063</v>
      </c>
      <c r="B32">
        <v>15.0170002</v>
      </c>
      <c r="C32">
        <v>0.30730000000000002</v>
      </c>
      <c r="D32">
        <v>35.713001249999998</v>
      </c>
      <c r="E32">
        <v>0.24443001</v>
      </c>
      <c r="F32">
        <v>37.65499878</v>
      </c>
      <c r="G32">
        <v>0.55080003</v>
      </c>
      <c r="H32">
        <v>31.490999219999999</v>
      </c>
      <c r="J32" s="2">
        <f>TREND(Calibration!$A$2:$A$4,Calibration!$B$2:$B$4,C32)</f>
        <v>335.29009772446648</v>
      </c>
      <c r="K32" s="2">
        <f>TREND(Calibration!$A$2:$A$4,Calibration!$C$2:$C$4,E32)</f>
        <v>391.85682184736129</v>
      </c>
      <c r="L32" s="2">
        <f>TREND(Calibration!$A$2:$A$4,Calibration!$D$2:$D$4,G32)</f>
        <v>403.25288874487154</v>
      </c>
    </row>
    <row r="33" spans="1:12" x14ac:dyDescent="0.25">
      <c r="A33">
        <v>156062</v>
      </c>
      <c r="B33">
        <v>14.90999985</v>
      </c>
      <c r="C33">
        <v>0.30599999</v>
      </c>
      <c r="D33">
        <v>35.678001399999999</v>
      </c>
      <c r="E33">
        <v>0.24476001</v>
      </c>
      <c r="F33">
        <v>37.619998930000001</v>
      </c>
      <c r="G33">
        <v>0.55140001000000005</v>
      </c>
      <c r="H33">
        <v>31.5359993</v>
      </c>
      <c r="J33" s="2">
        <f>TREND(Calibration!$A$2:$A$4,Calibration!$B$2:$B$4,C33)</f>
        <v>329.54079741368082</v>
      </c>
      <c r="K33" s="2">
        <f>TREND(Calibration!$A$2:$A$4,Calibration!$C$2:$C$4,E33)</f>
        <v>394.43300761765386</v>
      </c>
      <c r="L33" s="2">
        <f>TREND(Calibration!$A$2:$A$4,Calibration!$D$2:$D$4,G33)</f>
        <v>403.67808582233567</v>
      </c>
    </row>
    <row r="34" spans="1:12" x14ac:dyDescent="0.25">
      <c r="A34">
        <v>161150</v>
      </c>
      <c r="B34">
        <v>14.84500027</v>
      </c>
      <c r="C34">
        <v>0.30880999999999997</v>
      </c>
      <c r="D34">
        <v>35.668998719999998</v>
      </c>
      <c r="E34">
        <v>0.24465001</v>
      </c>
      <c r="F34">
        <v>37.673999790000003</v>
      </c>
      <c r="G34">
        <v>0.55349999999999999</v>
      </c>
      <c r="H34">
        <v>31.46899986</v>
      </c>
      <c r="J34" s="2">
        <f>TREND(Calibration!$A$2:$A$4,Calibration!$B$2:$B$4,C34)</f>
        <v>341.96807979328582</v>
      </c>
      <c r="K34" s="2">
        <f>TREND(Calibration!$A$2:$A$4,Calibration!$C$2:$C$4,E34)</f>
        <v>393.57427902755626</v>
      </c>
      <c r="L34" s="2">
        <f>TREND(Calibration!$A$2:$A$4,Calibration!$D$2:$D$4,G34)</f>
        <v>405.16631811458495</v>
      </c>
    </row>
    <row r="35" spans="1:12" x14ac:dyDescent="0.25">
      <c r="A35">
        <v>166067</v>
      </c>
      <c r="B35">
        <v>14.838999749999999</v>
      </c>
      <c r="C35">
        <v>0.30530000000000002</v>
      </c>
      <c r="D35">
        <v>35.707000729999997</v>
      </c>
      <c r="E35">
        <v>0.24503</v>
      </c>
      <c r="F35">
        <v>37.613998410000001</v>
      </c>
      <c r="G35">
        <v>0.54439998000000001</v>
      </c>
      <c r="H35">
        <v>31.48500061</v>
      </c>
      <c r="J35" s="2">
        <f>TREND(Calibration!$A$2:$A$4,Calibration!$B$2:$B$4,C35)</f>
        <v>326.44508836179148</v>
      </c>
      <c r="K35" s="2">
        <f>TREND(Calibration!$A$2:$A$4,Calibration!$C$2:$C$4,E35)</f>
        <v>396.54071790893045</v>
      </c>
      <c r="L35" s="2">
        <f>TREND(Calibration!$A$2:$A$4,Calibration!$D$2:$D$4,G35)</f>
        <v>398.71726663142789</v>
      </c>
    </row>
    <row r="36" spans="1:12" x14ac:dyDescent="0.25">
      <c r="A36">
        <v>170979</v>
      </c>
      <c r="B36">
        <v>14.873999599999999</v>
      </c>
      <c r="C36">
        <v>0.30989</v>
      </c>
      <c r="D36">
        <v>35.687999730000001</v>
      </c>
      <c r="E36">
        <v>0.24529999</v>
      </c>
      <c r="F36">
        <v>37.588001249999998</v>
      </c>
      <c r="G36">
        <v>0.54439998000000001</v>
      </c>
      <c r="H36">
        <v>31.490999219999999</v>
      </c>
      <c r="J36" s="2">
        <f>TREND(Calibration!$A$2:$A$4,Calibration!$B$2:$B$4,C36)</f>
        <v>346.74438484913026</v>
      </c>
      <c r="K36" s="2">
        <f>TREND(Calibration!$A$2:$A$4,Calibration!$C$2:$C$4,E36)</f>
        <v>398.64842820020704</v>
      </c>
      <c r="L36" s="2">
        <f>TREND(Calibration!$A$2:$A$4,Calibration!$D$2:$D$4,G36)</f>
        <v>398.71726663142789</v>
      </c>
    </row>
    <row r="37" spans="1:12" x14ac:dyDescent="0.25">
      <c r="A37">
        <v>176109</v>
      </c>
      <c r="B37">
        <v>14.99100018</v>
      </c>
      <c r="C37">
        <v>0.30654000999999997</v>
      </c>
      <c r="D37">
        <v>35.703998570000003</v>
      </c>
      <c r="E37">
        <v>0.24535000000000001</v>
      </c>
      <c r="F37">
        <v>37.687000269999999</v>
      </c>
      <c r="G37">
        <v>0.56059998</v>
      </c>
      <c r="H37">
        <v>31.5359993</v>
      </c>
      <c r="J37" s="2">
        <f>TREND(Calibration!$A$2:$A$4,Calibration!$B$2:$B$4,C37)</f>
        <v>331.92903839169662</v>
      </c>
      <c r="K37" s="2">
        <f>TREND(Calibration!$A$2:$A$4,Calibration!$C$2:$C$4,E37)</f>
        <v>399.0388374437598</v>
      </c>
      <c r="L37" s="2">
        <f>TREND(Calibration!$A$2:$A$4,Calibration!$D$2:$D$4,G37)</f>
        <v>410.19797041308385</v>
      </c>
    </row>
    <row r="38" spans="1:12" x14ac:dyDescent="0.25">
      <c r="A38">
        <v>180979</v>
      </c>
      <c r="B38">
        <v>14.977999690000001</v>
      </c>
      <c r="C38">
        <v>0.30925000000000002</v>
      </c>
      <c r="D38">
        <v>35.67200089</v>
      </c>
      <c r="E38">
        <v>0.24573</v>
      </c>
      <c r="F38">
        <v>37.6609993</v>
      </c>
      <c r="G38">
        <v>0.55349999999999999</v>
      </c>
      <c r="H38">
        <v>31.573999400000002</v>
      </c>
      <c r="J38" s="2">
        <f>TREND(Calibration!$A$2:$A$4,Calibration!$B$2:$B$4,C38)</f>
        <v>343.91398185307457</v>
      </c>
      <c r="K38" s="2">
        <f>TREND(Calibration!$A$2:$A$4,Calibration!$C$2:$C$4,E38)</f>
        <v>402.00535439136934</v>
      </c>
      <c r="L38" s="2">
        <f>TREND(Calibration!$A$2:$A$4,Calibration!$D$2:$D$4,G38)</f>
        <v>405.16631811458495</v>
      </c>
    </row>
    <row r="39" spans="1:12" x14ac:dyDescent="0.25">
      <c r="A39">
        <v>185979</v>
      </c>
      <c r="B39">
        <v>14.972000120000001</v>
      </c>
      <c r="C39">
        <v>0.30605999</v>
      </c>
      <c r="D39">
        <v>35.701000209999997</v>
      </c>
      <c r="E39">
        <v>0.24642998999999999</v>
      </c>
      <c r="F39">
        <v>37.687000269999999</v>
      </c>
      <c r="G39">
        <v>0.55839998000000002</v>
      </c>
      <c r="H39">
        <v>31.586999890000001</v>
      </c>
      <c r="J39" s="2">
        <f>TREND(Calibration!$A$2:$A$4,Calibration!$B$2:$B$4,C39)</f>
        <v>329.8061476945611</v>
      </c>
      <c r="K39" s="2">
        <f>TREND(Calibration!$A$2:$A$4,Calibration!$C$2:$C$4,E39)</f>
        <v>407.46991280757265</v>
      </c>
      <c r="L39" s="2">
        <f>TREND(Calibration!$A$2:$A$4,Calibration!$D$2:$D$4,G39)</f>
        <v>408.63886249211828</v>
      </c>
    </row>
    <row r="40" spans="1:12" x14ac:dyDescent="0.25">
      <c r="A40">
        <v>191132</v>
      </c>
      <c r="B40">
        <v>14.93900013</v>
      </c>
      <c r="C40">
        <v>0.30832999999999999</v>
      </c>
      <c r="D40">
        <v>35.694000240000001</v>
      </c>
      <c r="E40">
        <v>0.24654000000000001</v>
      </c>
      <c r="F40">
        <v>37.648998259999999</v>
      </c>
      <c r="G40">
        <v>0.55409998000000005</v>
      </c>
      <c r="H40">
        <v>31.570999149999999</v>
      </c>
      <c r="J40" s="2">
        <f>TREND(Calibration!$A$2:$A$4,Calibration!$B$2:$B$4,C40)</f>
        <v>339.84527754624378</v>
      </c>
      <c r="K40" s="2">
        <f>TREND(Calibration!$A$2:$A$4,Calibration!$C$2:$C$4,E40)</f>
        <v>408.32871946390583</v>
      </c>
      <c r="L40" s="2">
        <f>TREND(Calibration!$A$2:$A$4,Calibration!$D$2:$D$4,G40)</f>
        <v>405.59151519204909</v>
      </c>
    </row>
    <row r="41" spans="1:12" x14ac:dyDescent="0.25">
      <c r="A41">
        <v>195986</v>
      </c>
      <c r="B41">
        <v>14.88700008</v>
      </c>
      <c r="C41">
        <v>0.30687001000000003</v>
      </c>
      <c r="D41">
        <v>35.685001370000002</v>
      </c>
      <c r="E41">
        <v>0.24729999999999999</v>
      </c>
      <c r="F41">
        <v>37.664001460000001</v>
      </c>
      <c r="G41">
        <v>0.55349999999999999</v>
      </c>
      <c r="H41">
        <v>31.520000459999999</v>
      </c>
      <c r="J41" s="2">
        <f>TREND(Calibration!$A$2:$A$4,Calibration!$B$2:$B$4,C41)</f>
        <v>333.38846493653818</v>
      </c>
      <c r="K41" s="2">
        <f>TREND(Calibration!$A$2:$A$4,Calibration!$C$2:$C$4,E41)</f>
        <v>414.2617533591249</v>
      </c>
      <c r="L41" s="2">
        <f>TREND(Calibration!$A$2:$A$4,Calibration!$D$2:$D$4,G41)</f>
        <v>405.16631811458495</v>
      </c>
    </row>
    <row r="42" spans="1:12" x14ac:dyDescent="0.25">
      <c r="A42">
        <v>201111</v>
      </c>
      <c r="B42">
        <v>14.89000034</v>
      </c>
      <c r="C42">
        <v>0.30843999999999999</v>
      </c>
      <c r="D42">
        <v>35.687999730000001</v>
      </c>
      <c r="E42">
        <v>0.24751999999999999</v>
      </c>
      <c r="F42">
        <v>37.667999270000003</v>
      </c>
      <c r="G42">
        <v>0.55569999999999997</v>
      </c>
      <c r="H42">
        <v>31.517000199999998</v>
      </c>
      <c r="J42" s="2">
        <f>TREND(Calibration!$A$2:$A$4,Calibration!$B$2:$B$4,C42)</f>
        <v>340.33175306119097</v>
      </c>
      <c r="K42" s="2">
        <f>TREND(Calibration!$A$2:$A$4,Calibration!$C$2:$C$4,E42)</f>
        <v>415.97921053931987</v>
      </c>
      <c r="L42" s="2">
        <f>TREND(Calibration!$A$2:$A$4,Calibration!$D$2:$D$4,G42)</f>
        <v>406.72542603555058</v>
      </c>
    </row>
    <row r="43" spans="1:12" x14ac:dyDescent="0.25">
      <c r="A43">
        <v>206048</v>
      </c>
      <c r="B43">
        <v>14.87699986</v>
      </c>
      <c r="C43">
        <v>0.30935001000000001</v>
      </c>
      <c r="D43">
        <v>35.696998600000001</v>
      </c>
      <c r="E43">
        <v>0.24756998999999999</v>
      </c>
      <c r="F43">
        <v>37.6609993</v>
      </c>
      <c r="G43">
        <v>0.55949998000000001</v>
      </c>
      <c r="H43">
        <v>31.5359993</v>
      </c>
      <c r="J43" s="2">
        <f>TREND(Calibration!$A$2:$A$4,Calibration!$B$2:$B$4,C43)</f>
        <v>344.356276546255</v>
      </c>
      <c r="K43" s="2">
        <f>TREND(Calibration!$A$2:$A$4,Calibration!$C$2:$C$4,E43)</f>
        <v>416.36946365040149</v>
      </c>
      <c r="L43" s="2">
        <f>TREND(Calibration!$A$2:$A$4,Calibration!$D$2:$D$4,G43)</f>
        <v>409.41841645260104</v>
      </c>
    </row>
    <row r="44" spans="1:12" x14ac:dyDescent="0.25">
      <c r="A44">
        <v>211048</v>
      </c>
      <c r="B44">
        <v>14.902999879999999</v>
      </c>
      <c r="C44">
        <v>0.30880999999999997</v>
      </c>
      <c r="D44">
        <v>35.701000209999997</v>
      </c>
      <c r="E44">
        <v>0.24880999000000001</v>
      </c>
      <c r="F44">
        <v>37.687000269999999</v>
      </c>
      <c r="G44">
        <v>0.55620002999999996</v>
      </c>
      <c r="H44">
        <v>31.54899979</v>
      </c>
      <c r="J44" s="2">
        <f>TREND(Calibration!$A$2:$A$4,Calibration!$B$2:$B$4,C44)</f>
        <v>341.96807979328582</v>
      </c>
      <c r="K44" s="2">
        <f>TREND(Calibration!$A$2:$A$4,Calibration!$C$2:$C$4,E44)</f>
        <v>426.0496768478647</v>
      </c>
      <c r="L44" s="2">
        <f>TREND(Calibration!$A$2:$A$4,Calibration!$D$2:$D$4,G44)</f>
        <v>407.07979000542349</v>
      </c>
    </row>
    <row r="45" spans="1:12" x14ac:dyDescent="0.25">
      <c r="A45">
        <v>215980</v>
      </c>
      <c r="B45">
        <v>14.93599987</v>
      </c>
      <c r="C45">
        <v>0.30810999999999999</v>
      </c>
      <c r="D45">
        <v>35.72000122</v>
      </c>
      <c r="E45">
        <v>0.24913999000000001</v>
      </c>
      <c r="F45">
        <v>37.667999270000003</v>
      </c>
      <c r="G45">
        <v>0.55729996999999998</v>
      </c>
      <c r="H45">
        <v>31.525999070000001</v>
      </c>
      <c r="J45" s="2">
        <f>TREND(Calibration!$A$2:$A$4,Calibration!$B$2:$B$4,C45)</f>
        <v>338.87232651634963</v>
      </c>
      <c r="K45" s="2">
        <f>TREND(Calibration!$A$2:$A$4,Calibration!$C$2:$C$4,E45)</f>
        <v>428.62586261815727</v>
      </c>
      <c r="L45" s="2">
        <f>TREND(Calibration!$A$2:$A$4,Calibration!$D$2:$D$4,G45)</f>
        <v>407.85930144478124</v>
      </c>
    </row>
    <row r="46" spans="1:12" x14ac:dyDescent="0.25">
      <c r="A46">
        <v>220979</v>
      </c>
      <c r="B46">
        <v>15.02999973</v>
      </c>
      <c r="C46">
        <v>0.30552000000000001</v>
      </c>
      <c r="D46">
        <v>35.685001370000002</v>
      </c>
      <c r="E46">
        <v>0.24989</v>
      </c>
      <c r="F46">
        <v>37.6609993</v>
      </c>
      <c r="G46">
        <v>0.55569999999999997</v>
      </c>
      <c r="H46">
        <v>31.520000459999999</v>
      </c>
      <c r="J46" s="2">
        <f>TREND(Calibration!$A$2:$A$4,Calibration!$B$2:$B$4,C46)</f>
        <v>327.41803939168562</v>
      </c>
      <c r="K46" s="2">
        <f>TREND(Calibration!$A$2:$A$4,Calibration!$C$2:$C$4,E46)</f>
        <v>434.48090834414847</v>
      </c>
      <c r="L46" s="2">
        <f>TREND(Calibration!$A$2:$A$4,Calibration!$D$2:$D$4,G46)</f>
        <v>406.72542603555058</v>
      </c>
    </row>
    <row r="47" spans="1:12" x14ac:dyDescent="0.25">
      <c r="A47">
        <v>226064</v>
      </c>
      <c r="B47">
        <v>15.07900047</v>
      </c>
      <c r="C47">
        <v>0.30552000000000001</v>
      </c>
      <c r="D47">
        <v>35.674999239999998</v>
      </c>
      <c r="E47">
        <v>0.25022</v>
      </c>
      <c r="F47">
        <v>37.6609993</v>
      </c>
      <c r="G47">
        <v>0.55680001000000001</v>
      </c>
      <c r="H47">
        <v>31.520000459999999</v>
      </c>
      <c r="J47" s="2">
        <f>TREND(Calibration!$A$2:$A$4,Calibration!$B$2:$B$4,C47)</f>
        <v>327.41803939168562</v>
      </c>
      <c r="K47" s="2">
        <f>TREND(Calibration!$A$2:$A$4,Calibration!$C$2:$C$4,E47)</f>
        <v>437.05709411444104</v>
      </c>
      <c r="L47" s="2">
        <f>TREND(Calibration!$A$2:$A$4,Calibration!$D$2:$D$4,G47)</f>
        <v>407.50498708288762</v>
      </c>
    </row>
    <row r="48" spans="1:12" x14ac:dyDescent="0.25">
      <c r="A48">
        <v>230988</v>
      </c>
      <c r="B48">
        <v>15.114000320000001</v>
      </c>
      <c r="C48">
        <v>0.30005999999999999</v>
      </c>
      <c r="D48">
        <v>35.681999210000001</v>
      </c>
      <c r="E48">
        <v>0.25060000999999998</v>
      </c>
      <c r="F48">
        <v>37.619998930000001</v>
      </c>
      <c r="G48">
        <v>0.54979997999999997</v>
      </c>
      <c r="H48">
        <v>31.533000950000002</v>
      </c>
      <c r="J48" s="2">
        <f>TREND(Calibration!$A$2:$A$4,Calibration!$B$2:$B$4,C48)</f>
        <v>303.27116383158295</v>
      </c>
      <c r="K48" s="2">
        <f>TREND(Calibration!$A$2:$A$4,Calibration!$C$2:$C$4,E48)</f>
        <v>440.02368912828615</v>
      </c>
      <c r="L48" s="2">
        <f>TREND(Calibration!$A$2:$A$4,Calibration!$D$2:$D$4,G48)</f>
        <v>402.54416789197984</v>
      </c>
    </row>
    <row r="49" spans="1:12" x14ac:dyDescent="0.25">
      <c r="A49">
        <v>236080</v>
      </c>
      <c r="B49">
        <v>15.123999599999999</v>
      </c>
      <c r="C49">
        <v>0.30232998999999999</v>
      </c>
      <c r="D49">
        <v>35.703998570000003</v>
      </c>
      <c r="E49">
        <v>0.25091999999999998</v>
      </c>
      <c r="F49">
        <v>37.648998259999999</v>
      </c>
      <c r="G49">
        <v>0.55459999999999998</v>
      </c>
      <c r="H49">
        <v>31.48800087</v>
      </c>
      <c r="J49" s="2">
        <f>TREND(Calibration!$A$2:$A$4,Calibration!$B$2:$B$4,C49)</f>
        <v>313.31020523317216</v>
      </c>
      <c r="K49" s="2">
        <f>TREND(Calibration!$A$2:$A$4,Calibration!$C$2:$C$4,E49)</f>
        <v>442.52173059687971</v>
      </c>
      <c r="L49" s="2">
        <f>TREND(Calibration!$A$2:$A$4,Calibration!$D$2:$D$4,G49)</f>
        <v>405.94587207506777</v>
      </c>
    </row>
    <row r="50" spans="1:12" x14ac:dyDescent="0.25">
      <c r="A50">
        <v>240982</v>
      </c>
      <c r="B50">
        <v>15.071999549999999</v>
      </c>
      <c r="C50">
        <v>0.30298001000000002</v>
      </c>
      <c r="D50">
        <v>35.691001890000003</v>
      </c>
      <c r="E50">
        <v>0.25119001000000002</v>
      </c>
      <c r="F50">
        <v>37.658000950000002</v>
      </c>
      <c r="G50">
        <v>0.55680001000000001</v>
      </c>
      <c r="H50">
        <v>31.517000199999998</v>
      </c>
      <c r="J50" s="2">
        <f>TREND(Calibration!$A$2:$A$4,Calibration!$B$2:$B$4,C50)</f>
        <v>316.18492172613537</v>
      </c>
      <c r="K50" s="2">
        <f>TREND(Calibration!$A$2:$A$4,Calibration!$C$2:$C$4,E50)</f>
        <v>444.62959702062767</v>
      </c>
      <c r="L50" s="2">
        <f>TREND(Calibration!$A$2:$A$4,Calibration!$D$2:$D$4,G50)</f>
        <v>407.50498708288762</v>
      </c>
    </row>
    <row r="51" spans="1:12" x14ac:dyDescent="0.25">
      <c r="A51">
        <v>246075</v>
      </c>
      <c r="B51">
        <v>14.96500015</v>
      </c>
      <c r="C51">
        <v>0.30448999999999998</v>
      </c>
      <c r="D51">
        <v>35.691001890000003</v>
      </c>
      <c r="E51">
        <v>0.25242998999999999</v>
      </c>
      <c r="F51">
        <v>37.59500122</v>
      </c>
      <c r="G51">
        <v>0.54869997999999998</v>
      </c>
      <c r="H51">
        <v>31.517000199999998</v>
      </c>
      <c r="J51" s="2">
        <f>TREND(Calibration!$A$2:$A$4,Calibration!$B$2:$B$4,C51)</f>
        <v>322.86285956990787</v>
      </c>
      <c r="K51" s="2">
        <f>TREND(Calibration!$A$2:$A$4,Calibration!$C$2:$C$4,E51)</f>
        <v>454.30965408561951</v>
      </c>
      <c r="L51" s="2">
        <f>TREND(Calibration!$A$2:$A$4,Calibration!$D$2:$D$4,G51)</f>
        <v>401.76461393149702</v>
      </c>
    </row>
    <row r="52" spans="1:12" x14ac:dyDescent="0.25">
      <c r="A52">
        <v>251092</v>
      </c>
      <c r="B52">
        <v>14.89000034</v>
      </c>
      <c r="C52">
        <v>0.29416001000000003</v>
      </c>
      <c r="D52">
        <v>35.668998719999998</v>
      </c>
      <c r="E52">
        <v>0.25352001000000002</v>
      </c>
      <c r="F52">
        <v>37.65499878</v>
      </c>
      <c r="G52">
        <v>0.54759997000000005</v>
      </c>
      <c r="H52">
        <v>31.475000380000001</v>
      </c>
      <c r="J52" s="2">
        <f>TREND(Calibration!$A$2:$A$4,Calibration!$B$2:$B$4,C52)</f>
        <v>277.17843043673884</v>
      </c>
      <c r="K52" s="2">
        <f>TREND(Calibration!$A$2:$A$4,Calibration!$C$2:$C$4,E52)</f>
        <v>462.81902988360252</v>
      </c>
      <c r="L52" s="2">
        <f>TREND(Calibration!$A$2:$A$4,Calibration!$D$2:$D$4,G52)</f>
        <v>400.9850528841601</v>
      </c>
    </row>
    <row r="53" spans="1:12" x14ac:dyDescent="0.25">
      <c r="A53">
        <v>256109</v>
      </c>
      <c r="B53">
        <v>14.850999829999999</v>
      </c>
      <c r="C53">
        <v>0.30026998999999999</v>
      </c>
      <c r="D53">
        <v>35.694000240000001</v>
      </c>
      <c r="E53">
        <v>0.25345999000000002</v>
      </c>
      <c r="F53">
        <v>37.632999419999997</v>
      </c>
      <c r="G53">
        <v>0.55250001000000004</v>
      </c>
      <c r="H53">
        <v>31.55200005</v>
      </c>
      <c r="J53" s="2">
        <f>TREND(Calibration!$A$2:$A$4,Calibration!$B$2:$B$4,C53)</f>
        <v>304.1998455896171</v>
      </c>
      <c r="K53" s="2">
        <f>TREND(Calibration!$A$2:$A$4,Calibration!$C$2:$C$4,E53)</f>
        <v>462.3504763383512</v>
      </c>
      <c r="L53" s="2">
        <f>TREND(Calibration!$A$2:$A$4,Calibration!$D$2:$D$4,G53)</f>
        <v>404.45763978281843</v>
      </c>
    </row>
    <row r="54" spans="1:12" x14ac:dyDescent="0.25">
      <c r="A54">
        <v>261078</v>
      </c>
      <c r="B54">
        <v>14.835000040000001</v>
      </c>
      <c r="C54">
        <v>0.30480998999999998</v>
      </c>
      <c r="D54">
        <v>35.678001399999999</v>
      </c>
      <c r="E54">
        <v>0.25367999000000002</v>
      </c>
      <c r="F54">
        <v>37.658000950000002</v>
      </c>
      <c r="G54">
        <v>0.55190002999999999</v>
      </c>
      <c r="H54">
        <v>31.565000529999999</v>
      </c>
      <c r="J54" s="2">
        <f>TREND(Calibration!$A$2:$A$4,Calibration!$B$2:$B$4,C54)</f>
        <v>324.27801684288897</v>
      </c>
      <c r="K54" s="2">
        <f>TREND(Calibration!$A$2:$A$4,Calibration!$C$2:$C$4,E54)</f>
        <v>464.06793351854617</v>
      </c>
      <c r="L54" s="2">
        <f>TREND(Calibration!$A$2:$A$4,Calibration!$D$2:$D$4,G54)</f>
        <v>404.03244270535436</v>
      </c>
    </row>
    <row r="55" spans="1:12" x14ac:dyDescent="0.25">
      <c r="A55">
        <v>265987</v>
      </c>
      <c r="B55">
        <v>14.90999985</v>
      </c>
      <c r="C55">
        <v>0.30487001000000002</v>
      </c>
      <c r="D55">
        <v>35.659000399999996</v>
      </c>
      <c r="E55">
        <v>0.25406000000000001</v>
      </c>
      <c r="F55">
        <v>37.676998140000002</v>
      </c>
      <c r="G55">
        <v>0.55569999999999997</v>
      </c>
      <c r="H55">
        <v>31.565000529999999</v>
      </c>
      <c r="J55" s="2">
        <f>TREND(Calibration!$A$2:$A$4,Calibration!$B$2:$B$4,C55)</f>
        <v>324.54345557386318</v>
      </c>
      <c r="K55" s="2">
        <f>TREND(Calibration!$A$2:$A$4,Calibration!$C$2:$C$4,E55)</f>
        <v>467.03452853239128</v>
      </c>
      <c r="L55" s="2">
        <f>TREND(Calibration!$A$2:$A$4,Calibration!$D$2:$D$4,G55)</f>
        <v>406.72542603555058</v>
      </c>
    </row>
    <row r="56" spans="1:12" x14ac:dyDescent="0.25">
      <c r="A56">
        <v>271046</v>
      </c>
      <c r="B56">
        <v>14.93599987</v>
      </c>
      <c r="C56">
        <v>0.30292001000000002</v>
      </c>
      <c r="D56">
        <v>35.715999600000004</v>
      </c>
      <c r="E56">
        <v>0.25406000000000001</v>
      </c>
      <c r="F56">
        <v>37.645000459999999</v>
      </c>
      <c r="G56">
        <v>0.55299997000000001</v>
      </c>
      <c r="H56">
        <v>31.48500061</v>
      </c>
      <c r="J56" s="2">
        <f>TREND(Calibration!$A$2:$A$4,Calibration!$B$2:$B$4,C56)</f>
        <v>315.91957144525509</v>
      </c>
      <c r="K56" s="2">
        <f>TREND(Calibration!$A$2:$A$4,Calibration!$C$2:$C$4,E56)</f>
        <v>467.03452853239128</v>
      </c>
      <c r="L56" s="2">
        <f>TREND(Calibration!$A$2:$A$4,Calibration!$D$2:$D$4,G56)</f>
        <v>404.81195414471205</v>
      </c>
    </row>
    <row r="57" spans="1:12" x14ac:dyDescent="0.25">
      <c r="A57">
        <v>275979</v>
      </c>
      <c r="B57">
        <v>15.0170002</v>
      </c>
      <c r="C57">
        <v>0.30287001000000002</v>
      </c>
      <c r="D57">
        <v>35.685001370000002</v>
      </c>
      <c r="E57">
        <v>0.25433001</v>
      </c>
      <c r="F57">
        <v>37.597999569999999</v>
      </c>
      <c r="G57">
        <v>0.55030000000000001</v>
      </c>
      <c r="H57">
        <v>31.49699974</v>
      </c>
      <c r="J57" s="2">
        <f>TREND(Calibration!$A$2:$A$4,Calibration!$B$2:$B$4,C57)</f>
        <v>315.69844621118818</v>
      </c>
      <c r="K57" s="2">
        <f>TREND(Calibration!$A$2:$A$4,Calibration!$C$2:$C$4,E57)</f>
        <v>469.14239495613879</v>
      </c>
      <c r="L57" s="2">
        <f>TREND(Calibration!$A$2:$A$4,Calibration!$D$2:$D$4,G57)</f>
        <v>402.89852477499863</v>
      </c>
    </row>
    <row r="58" spans="1:12" x14ac:dyDescent="0.25">
      <c r="A58">
        <v>280979</v>
      </c>
      <c r="B58">
        <v>15.04899979</v>
      </c>
      <c r="C58">
        <v>0.30335000000000001</v>
      </c>
      <c r="D58">
        <v>35.67200089</v>
      </c>
      <c r="E58">
        <v>0.25442999999999999</v>
      </c>
      <c r="F58">
        <v>37.601001740000001</v>
      </c>
      <c r="G58">
        <v>0.55519998000000004</v>
      </c>
      <c r="H58">
        <v>31.506999969999999</v>
      </c>
      <c r="J58" s="2">
        <f>TREND(Calibration!$A$2:$A$4,Calibration!$B$2:$B$4,C58)</f>
        <v>317.82120423318338</v>
      </c>
      <c r="K58" s="2">
        <f>TREND(Calibration!$A$2:$A$4,Calibration!$C$2:$C$4,E58)</f>
        <v>469.92297924453737</v>
      </c>
      <c r="L58" s="2">
        <f>TREND(Calibration!$A$2:$A$4,Calibration!$D$2:$D$4,G58)</f>
        <v>406.3710691525319</v>
      </c>
    </row>
    <row r="59" spans="1:12" x14ac:dyDescent="0.25">
      <c r="A59">
        <v>286135</v>
      </c>
      <c r="B59">
        <v>15.06200027</v>
      </c>
      <c r="C59">
        <v>0.30864998999999999</v>
      </c>
      <c r="D59">
        <v>35.681999210000001</v>
      </c>
      <c r="E59">
        <v>0.25433001</v>
      </c>
      <c r="F59">
        <v>37.606998439999998</v>
      </c>
      <c r="G59">
        <v>0.55140001000000005</v>
      </c>
      <c r="H59">
        <v>31.48800087</v>
      </c>
      <c r="J59" s="2">
        <f>TREND(Calibration!$A$2:$A$4,Calibration!$B$2:$B$4,C59)</f>
        <v>341.26043481922511</v>
      </c>
      <c r="K59" s="2">
        <f>TREND(Calibration!$A$2:$A$4,Calibration!$C$2:$C$4,E59)</f>
        <v>469.14239495613879</v>
      </c>
      <c r="L59" s="2">
        <f>TREND(Calibration!$A$2:$A$4,Calibration!$D$2:$D$4,G59)</f>
        <v>403.67808582233567</v>
      </c>
    </row>
    <row r="60" spans="1:12" x14ac:dyDescent="0.25">
      <c r="A60">
        <v>290981</v>
      </c>
      <c r="B60">
        <v>15.085000040000001</v>
      </c>
      <c r="C60">
        <v>0.30498001000000002</v>
      </c>
      <c r="D60">
        <v>35.687999730000001</v>
      </c>
      <c r="E60">
        <v>0.25437999</v>
      </c>
      <c r="F60">
        <v>37.671001429999997</v>
      </c>
      <c r="G60">
        <v>0.55949998000000001</v>
      </c>
      <c r="H60">
        <v>31.478000640000001</v>
      </c>
      <c r="J60" s="2">
        <f>TREND(Calibration!$A$2:$A$4,Calibration!$B$2:$B$4,C60)</f>
        <v>325.02993108881037</v>
      </c>
      <c r="K60" s="2">
        <f>TREND(Calibration!$A$2:$A$4,Calibration!$C$2:$C$4,E60)</f>
        <v>469.53257000098483</v>
      </c>
      <c r="L60" s="2">
        <f>TREND(Calibration!$A$2:$A$4,Calibration!$D$2:$D$4,G60)</f>
        <v>409.41841645260104</v>
      </c>
    </row>
    <row r="61" spans="1:12" x14ac:dyDescent="0.25">
      <c r="A61">
        <v>296064</v>
      </c>
      <c r="B61">
        <v>15.010000229999999</v>
      </c>
      <c r="C61">
        <v>0.30605999</v>
      </c>
      <c r="D61">
        <v>35.687999730000001</v>
      </c>
      <c r="E61">
        <v>0.25400001</v>
      </c>
      <c r="F61">
        <v>37.617000580000003</v>
      </c>
      <c r="G61">
        <v>0.55949998000000001</v>
      </c>
      <c r="H61">
        <v>31.55200005</v>
      </c>
      <c r="J61" s="2">
        <f>TREND(Calibration!$A$2:$A$4,Calibration!$B$2:$B$4,C61)</f>
        <v>329.8061476945611</v>
      </c>
      <c r="K61" s="2">
        <f>TREND(Calibration!$A$2:$A$4,Calibration!$C$2:$C$4,E61)</f>
        <v>466.56620918584622</v>
      </c>
      <c r="L61" s="2">
        <f>TREND(Calibration!$A$2:$A$4,Calibration!$D$2:$D$4,G61)</f>
        <v>409.41841645260104</v>
      </c>
    </row>
    <row r="62" spans="1:12" x14ac:dyDescent="0.25">
      <c r="A62">
        <v>301078</v>
      </c>
      <c r="B62">
        <v>14.98799992</v>
      </c>
      <c r="C62">
        <v>0.30275999999999997</v>
      </c>
      <c r="D62">
        <v>35.681999210000001</v>
      </c>
      <c r="E62">
        <v>0.25411001</v>
      </c>
      <c r="F62">
        <v>37.715000150000002</v>
      </c>
      <c r="G62">
        <v>0.56969999999999998</v>
      </c>
      <c r="H62">
        <v>31.517000199999998</v>
      </c>
      <c r="J62" s="2">
        <f>TREND(Calibration!$A$2:$A$4,Calibration!$B$2:$B$4,C62)</f>
        <v>315.21192647119415</v>
      </c>
      <c r="K62" s="2">
        <f>TREND(Calibration!$A$2:$A$4,Calibration!$C$2:$C$4,E62)</f>
        <v>467.42493777594359</v>
      </c>
      <c r="L62" s="2">
        <f>TREND(Calibration!$A$2:$A$4,Calibration!$D$2:$D$4,G62)</f>
        <v>416.64702189624097</v>
      </c>
    </row>
    <row r="63" spans="1:12" x14ac:dyDescent="0.25">
      <c r="A63">
        <v>306017</v>
      </c>
      <c r="B63">
        <v>14.89000034</v>
      </c>
      <c r="C63">
        <v>0.30519000000000002</v>
      </c>
      <c r="D63">
        <v>35.681999210000001</v>
      </c>
      <c r="E63">
        <v>0.25433001</v>
      </c>
      <c r="F63">
        <v>37.638999939999998</v>
      </c>
      <c r="G63">
        <v>0.56330000999999996</v>
      </c>
      <c r="H63">
        <v>31.54899979</v>
      </c>
      <c r="J63" s="2">
        <f>TREND(Calibration!$A$2:$A$4,Calibration!$B$2:$B$4,C63)</f>
        <v>325.95861284684429</v>
      </c>
      <c r="K63" s="2">
        <f>TREND(Calibration!$A$2:$A$4,Calibration!$C$2:$C$4,E63)</f>
        <v>469.14239495613879</v>
      </c>
      <c r="L63" s="2">
        <f>TREND(Calibration!$A$2:$A$4,Calibration!$D$2:$D$4,G63)</f>
        <v>412.11144230392239</v>
      </c>
    </row>
    <row r="64" spans="1:12" x14ac:dyDescent="0.25">
      <c r="A64">
        <v>310979</v>
      </c>
      <c r="B64">
        <v>14.847999570000001</v>
      </c>
      <c r="C64">
        <v>0.30713998999999997</v>
      </c>
      <c r="D64">
        <v>35.715999600000004</v>
      </c>
      <c r="E64">
        <v>0.25497999999999998</v>
      </c>
      <c r="F64">
        <v>37.673999790000003</v>
      </c>
      <c r="G64">
        <v>0.57080001000000002</v>
      </c>
      <c r="H64">
        <v>31.500999449999998</v>
      </c>
      <c r="J64" s="2">
        <f>TREND(Calibration!$A$2:$A$4,Calibration!$B$2:$B$4,C64)</f>
        <v>334.58245275040531</v>
      </c>
      <c r="K64" s="2">
        <f>TREND(Calibration!$A$2:$A$4,Calibration!$C$2:$C$4,E64)</f>
        <v>474.21662219502491</v>
      </c>
      <c r="L64" s="2">
        <f>TREND(Calibration!$A$2:$A$4,Calibration!$D$2:$D$4,G64)</f>
        <v>417.42658294357801</v>
      </c>
    </row>
    <row r="65" spans="1:12" x14ac:dyDescent="0.25">
      <c r="A65">
        <v>315981</v>
      </c>
      <c r="B65">
        <v>14.81299973</v>
      </c>
      <c r="C65">
        <v>0.31022</v>
      </c>
      <c r="D65">
        <v>35.687999730000001</v>
      </c>
      <c r="E65">
        <v>0.25534999000000003</v>
      </c>
      <c r="F65">
        <v>37.676998140000002</v>
      </c>
      <c r="G65">
        <v>0.57080001000000002</v>
      </c>
      <c r="H65">
        <v>31.500999449999998</v>
      </c>
      <c r="J65" s="2">
        <f>TREND(Calibration!$A$2:$A$4,Calibration!$B$2:$B$4,C65)</f>
        <v>348.20381139397159</v>
      </c>
      <c r="K65" s="2">
        <f>TREND(Calibration!$A$2:$A$4,Calibration!$C$2:$C$4,E65)</f>
        <v>477.10499484093611</v>
      </c>
      <c r="L65" s="2">
        <f>TREND(Calibration!$A$2:$A$4,Calibration!$D$2:$D$4,G65)</f>
        <v>417.42658294357801</v>
      </c>
    </row>
    <row r="66" spans="1:12" x14ac:dyDescent="0.25">
      <c r="A66">
        <v>321095</v>
      </c>
      <c r="B66">
        <v>14.809000019999999</v>
      </c>
      <c r="C66">
        <v>0.30761999000000001</v>
      </c>
      <c r="D66">
        <v>35.703998570000003</v>
      </c>
      <c r="E66">
        <v>0.25508001000000002</v>
      </c>
      <c r="F66">
        <v>37.625999450000002</v>
      </c>
      <c r="G66">
        <v>0.56809997999999995</v>
      </c>
      <c r="H66">
        <v>31.46899986</v>
      </c>
      <c r="J66" s="2">
        <f>TREND(Calibration!$A$2:$A$4,Calibration!$B$2:$B$4,C66)</f>
        <v>336.70525499744758</v>
      </c>
      <c r="K66" s="2">
        <f>TREND(Calibration!$A$2:$A$4,Calibration!$C$2:$C$4,E66)</f>
        <v>474.99736261589487</v>
      </c>
      <c r="L66" s="2">
        <f>TREND(Calibration!$A$2:$A$4,Calibration!$D$2:$D$4,G66)</f>
        <v>415.51311105273936</v>
      </c>
    </row>
    <row r="67" spans="1:12" x14ac:dyDescent="0.25">
      <c r="A67">
        <v>325979</v>
      </c>
      <c r="B67">
        <v>14.847999570000001</v>
      </c>
      <c r="C67">
        <v>0.30768001</v>
      </c>
      <c r="D67">
        <v>35.691001890000003</v>
      </c>
      <c r="E67">
        <v>0.25545999000000003</v>
      </c>
      <c r="F67">
        <v>37.619998930000001</v>
      </c>
      <c r="G67">
        <v>0.56489997999999997</v>
      </c>
      <c r="H67">
        <v>31.440000529999999</v>
      </c>
      <c r="J67" s="2">
        <f>TREND(Calibration!$A$2:$A$4,Calibration!$B$2:$B$4,C67)</f>
        <v>336.97069372842134</v>
      </c>
      <c r="K67" s="2">
        <f>TREND(Calibration!$A$2:$A$4,Calibration!$C$2:$C$4,E67)</f>
        <v>477.96372343103349</v>
      </c>
      <c r="L67" s="2">
        <f>TREND(Calibration!$A$2:$A$4,Calibration!$D$2:$D$4,G67)</f>
        <v>413.24531771315304</v>
      </c>
    </row>
    <row r="68" spans="1:12" x14ac:dyDescent="0.25">
      <c r="A68">
        <v>331017</v>
      </c>
      <c r="B68">
        <v>15.010000229999999</v>
      </c>
      <c r="C68">
        <v>0.30605999</v>
      </c>
      <c r="D68">
        <v>35.666000369999999</v>
      </c>
      <c r="E68">
        <v>0.25573000000000001</v>
      </c>
      <c r="F68">
        <v>37.673999790000003</v>
      </c>
      <c r="G68">
        <v>0.57679999000000004</v>
      </c>
      <c r="H68">
        <v>31.455999370000001</v>
      </c>
      <c r="J68" s="2">
        <f>TREND(Calibration!$A$2:$A$4,Calibration!$B$2:$B$4,C68)</f>
        <v>329.8061476945611</v>
      </c>
      <c r="K68" s="2">
        <f>TREND(Calibration!$A$2:$A$4,Calibration!$C$2:$C$4,E68)</f>
        <v>480.071589854781</v>
      </c>
      <c r="L68" s="2">
        <f>TREND(Calibration!$A$2:$A$4,Calibration!$D$2:$D$4,G68)</f>
        <v>421.67868128159409</v>
      </c>
    </row>
    <row r="69" spans="1:12" x14ac:dyDescent="0.25">
      <c r="A69">
        <v>335988</v>
      </c>
      <c r="B69">
        <v>15.097999570000001</v>
      </c>
      <c r="C69">
        <v>0.30487001000000002</v>
      </c>
      <c r="D69">
        <v>35.668998719999998</v>
      </c>
      <c r="E69">
        <v>0.25606000000000001</v>
      </c>
      <c r="F69">
        <v>37.6609993</v>
      </c>
      <c r="G69">
        <v>0.58429998000000005</v>
      </c>
      <c r="H69">
        <v>31.46899986</v>
      </c>
      <c r="J69" s="2">
        <f>TREND(Calibration!$A$2:$A$4,Calibration!$B$2:$B$4,C69)</f>
        <v>324.54345557386318</v>
      </c>
      <c r="K69" s="2">
        <f>TREND(Calibration!$A$2:$A$4,Calibration!$C$2:$C$4,E69)</f>
        <v>482.64777562507356</v>
      </c>
      <c r="L69" s="2">
        <f>TREND(Calibration!$A$2:$A$4,Calibration!$D$2:$D$4,G69)</f>
        <v>426.99381483439544</v>
      </c>
    </row>
    <row r="70" spans="1:12" x14ac:dyDescent="0.25">
      <c r="A70">
        <v>341048</v>
      </c>
      <c r="B70">
        <v>15.100999829999999</v>
      </c>
      <c r="C70">
        <v>0.31119001000000002</v>
      </c>
      <c r="D70">
        <v>35.681999210000001</v>
      </c>
      <c r="E70">
        <v>0.25703000999999998</v>
      </c>
      <c r="F70">
        <v>37.59500122</v>
      </c>
      <c r="G70">
        <v>0.57840002000000001</v>
      </c>
      <c r="H70">
        <v>31.46899986</v>
      </c>
      <c r="J70" s="2">
        <f>TREND(Calibration!$A$2:$A$4,Calibration!$B$2:$B$4,C70)</f>
        <v>352.49368515991591</v>
      </c>
      <c r="K70" s="2">
        <f>TREND(Calibration!$A$2:$A$4,Calibration!$C$2:$C$4,E70)</f>
        <v>490.22027853125974</v>
      </c>
      <c r="L70" s="2">
        <f>TREND(Calibration!$A$2:$A$4,Calibration!$D$2:$D$4,G70)</f>
        <v>422.81259921194982</v>
      </c>
    </row>
    <row r="71" spans="1:12" x14ac:dyDescent="0.25">
      <c r="A71">
        <v>345998</v>
      </c>
      <c r="B71">
        <v>15.07499981</v>
      </c>
      <c r="C71">
        <v>0.30114001000000001</v>
      </c>
      <c r="D71">
        <v>35.668998719999998</v>
      </c>
      <c r="E71">
        <v>0.25740998999999998</v>
      </c>
      <c r="F71">
        <v>37.60400009</v>
      </c>
      <c r="G71">
        <v>0.57459998000000001</v>
      </c>
      <c r="H71">
        <v>31.465000150000002</v>
      </c>
      <c r="J71" s="2">
        <f>TREND(Calibration!$A$2:$A$4,Calibration!$B$2:$B$4,C71)</f>
        <v>308.04751311247446</v>
      </c>
      <c r="K71" s="2">
        <f>TREND(Calibration!$A$2:$A$4,Calibration!$C$2:$C$4,E71)</f>
        <v>493.18663934639835</v>
      </c>
      <c r="L71" s="2">
        <f>TREND(Calibration!$A$2:$A$4,Calibration!$D$2:$D$4,G71)</f>
        <v>420.11956627377424</v>
      </c>
    </row>
    <row r="72" spans="1:12" x14ac:dyDescent="0.25">
      <c r="A72">
        <v>350987</v>
      </c>
      <c r="B72">
        <v>15.0170002</v>
      </c>
      <c r="C72">
        <v>0.30610999</v>
      </c>
      <c r="D72">
        <v>35.652999880000003</v>
      </c>
      <c r="E72">
        <v>0.25768000000000002</v>
      </c>
      <c r="F72">
        <v>37.664001460000001</v>
      </c>
      <c r="G72">
        <v>0.59399997999999998</v>
      </c>
      <c r="H72">
        <v>31.533000950000002</v>
      </c>
      <c r="J72" s="2">
        <f>TREND(Calibration!$A$2:$A$4,Calibration!$B$2:$B$4,C72)</f>
        <v>330.02727292862778</v>
      </c>
      <c r="K72" s="2">
        <f>TREND(Calibration!$A$2:$A$4,Calibration!$C$2:$C$4,E72)</f>
        <v>495.29450577014632</v>
      </c>
      <c r="L72" s="2">
        <f>TREND(Calibration!$A$2:$A$4,Calibration!$D$2:$D$4,G72)</f>
        <v>433.86806339501658</v>
      </c>
    </row>
    <row r="73" spans="1:12" x14ac:dyDescent="0.25">
      <c r="A73">
        <v>356015</v>
      </c>
      <c r="B73">
        <v>14.850999829999999</v>
      </c>
      <c r="C73">
        <v>0.30325001000000001</v>
      </c>
      <c r="D73">
        <v>35.687999730000001</v>
      </c>
      <c r="E73">
        <v>0.25795001000000001</v>
      </c>
      <c r="F73">
        <v>37.611000060000002</v>
      </c>
      <c r="G73">
        <v>0.57999997999999997</v>
      </c>
      <c r="H73">
        <v>31.493999479999999</v>
      </c>
      <c r="J73" s="2">
        <f>TREND(Calibration!$A$2:$A$4,Calibration!$B$2:$B$4,C73)</f>
        <v>317.37899799009642</v>
      </c>
      <c r="K73" s="2">
        <f>TREND(Calibration!$A$2:$A$4,Calibration!$C$2:$C$4,E73)</f>
        <v>497.40237219389383</v>
      </c>
      <c r="L73" s="2">
        <f>TREND(Calibration!$A$2:$A$4,Calibration!$D$2:$D$4,G73)</f>
        <v>423.94646753432619</v>
      </c>
    </row>
    <row r="74" spans="1:12" x14ac:dyDescent="0.25">
      <c r="A74">
        <v>360979</v>
      </c>
      <c r="B74">
        <v>14.727999690000001</v>
      </c>
      <c r="C74">
        <v>0.30448999999999998</v>
      </c>
      <c r="D74">
        <v>35.685001370000002</v>
      </c>
      <c r="E74">
        <v>0.25898000999999998</v>
      </c>
      <c r="F74">
        <v>37.648998259999999</v>
      </c>
      <c r="G74">
        <v>0.59189999000000004</v>
      </c>
      <c r="H74">
        <v>31.520000459999999</v>
      </c>
      <c r="J74" s="2">
        <f>TREND(Calibration!$A$2:$A$4,Calibration!$B$2:$B$4,C74)</f>
        <v>322.86285956990787</v>
      </c>
      <c r="K74" s="2">
        <f>TREND(Calibration!$A$2:$A$4,Calibration!$C$2:$C$4,E74)</f>
        <v>505.44319444662506</v>
      </c>
      <c r="L74" s="2">
        <f>TREND(Calibration!$A$2:$A$4,Calibration!$D$2:$D$4,G74)</f>
        <v>432.37983110276724</v>
      </c>
    </row>
    <row r="75" spans="1:12" x14ac:dyDescent="0.25">
      <c r="A75">
        <v>366033</v>
      </c>
      <c r="B75">
        <v>14.63399982</v>
      </c>
      <c r="C75">
        <v>0.30616999</v>
      </c>
      <c r="D75">
        <v>35.662998199999997</v>
      </c>
      <c r="E75">
        <v>0.25957000000000002</v>
      </c>
      <c r="F75">
        <v>37.617000580000003</v>
      </c>
      <c r="G75">
        <v>0.57999997999999997</v>
      </c>
      <c r="H75">
        <v>31.506999969999999</v>
      </c>
      <c r="J75" s="2">
        <f>TREND(Calibration!$A$2:$A$4,Calibration!$B$2:$B$4,C75)</f>
        <v>330.29262320950806</v>
      </c>
      <c r="K75" s="2">
        <f>TREND(Calibration!$A$2:$A$4,Calibration!$C$2:$C$4,E75)</f>
        <v>510.04902427273123</v>
      </c>
      <c r="L75" s="2">
        <f>TREND(Calibration!$A$2:$A$4,Calibration!$D$2:$D$4,G75)</f>
        <v>423.94646753432619</v>
      </c>
    </row>
    <row r="76" spans="1:12" x14ac:dyDescent="0.25">
      <c r="A76">
        <v>370988</v>
      </c>
      <c r="B76">
        <v>14.60499954</v>
      </c>
      <c r="C76">
        <v>0.30891999999999997</v>
      </c>
      <c r="D76">
        <v>35.703998570000003</v>
      </c>
      <c r="E76">
        <v>0.25957000000000002</v>
      </c>
      <c r="F76">
        <v>37.619998930000001</v>
      </c>
      <c r="G76">
        <v>0.57999997999999997</v>
      </c>
      <c r="H76">
        <v>31.48500061</v>
      </c>
      <c r="J76" s="2">
        <f>TREND(Calibration!$A$2:$A$4,Calibration!$B$2:$B$4,C76)</f>
        <v>342.45455530823278</v>
      </c>
      <c r="K76" s="2">
        <f>TREND(Calibration!$A$2:$A$4,Calibration!$C$2:$C$4,E76)</f>
        <v>510.04902427273123</v>
      </c>
      <c r="L76" s="2">
        <f>TREND(Calibration!$A$2:$A$4,Calibration!$D$2:$D$4,G76)</f>
        <v>423.94646753432619</v>
      </c>
    </row>
    <row r="77" spans="1:12" x14ac:dyDescent="0.25">
      <c r="A77">
        <v>376093</v>
      </c>
      <c r="B77">
        <v>14.649999619999999</v>
      </c>
      <c r="C77">
        <v>0.30388999</v>
      </c>
      <c r="D77">
        <v>35.707000729999997</v>
      </c>
      <c r="E77">
        <v>0.25924998999999999</v>
      </c>
      <c r="F77">
        <v>37.667999270000003</v>
      </c>
      <c r="G77">
        <v>0.59350002000000002</v>
      </c>
      <c r="H77">
        <v>31.45299911</v>
      </c>
      <c r="J77" s="2">
        <f>TREND(Calibration!$A$2:$A$4,Calibration!$B$2:$B$4,C77)</f>
        <v>320.20931253605863</v>
      </c>
      <c r="K77" s="2">
        <f>TREND(Calibration!$A$2:$A$4,Calibration!$C$2:$C$4,E77)</f>
        <v>507.5508266716663</v>
      </c>
      <c r="L77" s="2">
        <f>TREND(Calibration!$A$2:$A$4,Calibration!$D$2:$D$4,G77)</f>
        <v>433.51374903312302</v>
      </c>
    </row>
    <row r="78" spans="1:12" x14ac:dyDescent="0.25">
      <c r="A78">
        <v>380981</v>
      </c>
      <c r="B78">
        <v>14.78299999</v>
      </c>
      <c r="C78">
        <v>0.30930001000000001</v>
      </c>
      <c r="D78">
        <v>35.666000369999999</v>
      </c>
      <c r="E78">
        <v>0.25929998999999998</v>
      </c>
      <c r="F78">
        <v>37.65499878</v>
      </c>
      <c r="G78">
        <v>0.60540002999999998</v>
      </c>
      <c r="H78">
        <v>31.520000459999999</v>
      </c>
      <c r="J78" s="2">
        <f>TREND(Calibration!$A$2:$A$4,Calibration!$B$2:$B$4,C78)</f>
        <v>344.1351513121881</v>
      </c>
      <c r="K78" s="2">
        <f>TREND(Calibration!$A$2:$A$4,Calibration!$C$2:$C$4,E78)</f>
        <v>507.94115784898327</v>
      </c>
      <c r="L78" s="2">
        <f>TREND(Calibration!$A$2:$A$4,Calibration!$D$2:$D$4,G78)</f>
        <v>441.94711260156396</v>
      </c>
    </row>
    <row r="79" spans="1:12" x14ac:dyDescent="0.25">
      <c r="A79">
        <v>385979</v>
      </c>
      <c r="B79">
        <v>14.8579998</v>
      </c>
      <c r="C79">
        <v>0.30838000999999998</v>
      </c>
      <c r="D79">
        <v>35.715999600000004</v>
      </c>
      <c r="E79">
        <v>0.25962001000000001</v>
      </c>
      <c r="F79">
        <v>37.636001589999999</v>
      </c>
      <c r="G79">
        <v>0.60049998999999998</v>
      </c>
      <c r="H79">
        <v>31.445999149999999</v>
      </c>
      <c r="J79" s="2">
        <f>TREND(Calibration!$A$2:$A$4,Calibration!$B$2:$B$4,C79)</f>
        <v>340.06644700535753</v>
      </c>
      <c r="K79" s="2">
        <f>TREND(Calibration!$A$2:$A$4,Calibration!$C$2:$C$4,E79)</f>
        <v>510.43943351628354</v>
      </c>
      <c r="L79" s="2">
        <f>TREND(Calibration!$A$2:$A$4,Calibration!$D$2:$D$4,G79)</f>
        <v>438.47452570290562</v>
      </c>
    </row>
    <row r="80" spans="1:12" x14ac:dyDescent="0.25">
      <c r="A80">
        <v>390986</v>
      </c>
      <c r="B80">
        <v>14.920000079999999</v>
      </c>
      <c r="C80">
        <v>0.30952001000000001</v>
      </c>
      <c r="D80">
        <v>35.696998600000001</v>
      </c>
      <c r="E80">
        <v>0.26006001000000001</v>
      </c>
      <c r="F80">
        <v>37.597999569999999</v>
      </c>
      <c r="G80">
        <v>0.59890001999999998</v>
      </c>
      <c r="H80">
        <v>31.440000529999999</v>
      </c>
      <c r="J80" s="2">
        <f>TREND(Calibration!$A$2:$A$4,Calibration!$B$2:$B$4,C80)</f>
        <v>345.10810234208225</v>
      </c>
      <c r="K80" s="2">
        <f>TREND(Calibration!$A$2:$A$4,Calibration!$C$2:$C$4,E80)</f>
        <v>513.87434787667371</v>
      </c>
      <c r="L80" s="2">
        <f>TREND(Calibration!$A$2:$A$4,Calibration!$D$2:$D$4,G80)</f>
        <v>437.34065029367497</v>
      </c>
    </row>
    <row r="81" spans="1:12" x14ac:dyDescent="0.25">
      <c r="A81">
        <v>395979</v>
      </c>
      <c r="B81">
        <v>14.928999900000001</v>
      </c>
      <c r="C81">
        <v>0.30746001000000001</v>
      </c>
      <c r="D81">
        <v>35.681999210000001</v>
      </c>
      <c r="E81">
        <v>0.26027</v>
      </c>
      <c r="F81">
        <v>37.578998570000003</v>
      </c>
      <c r="G81">
        <v>0.59670000999999995</v>
      </c>
      <c r="H81">
        <v>31.510000229999999</v>
      </c>
      <c r="J81" s="2">
        <f>TREND(Calibration!$A$2:$A$4,Calibration!$B$2:$B$4,C81)</f>
        <v>335.99774269852719</v>
      </c>
      <c r="K81" s="2">
        <f>TREND(Calibration!$A$2:$A$4,Calibration!$C$2:$C$4,E81)</f>
        <v>515.51366075516967</v>
      </c>
      <c r="L81" s="2">
        <f>TREND(Calibration!$A$2:$A$4,Calibration!$D$2:$D$4,G81)</f>
        <v>435.78153528585511</v>
      </c>
    </row>
    <row r="82" spans="1:12" x14ac:dyDescent="0.25">
      <c r="A82">
        <v>401084</v>
      </c>
      <c r="B82">
        <v>14.925999640000001</v>
      </c>
      <c r="C82">
        <v>0.30827000999999998</v>
      </c>
      <c r="D82">
        <v>35.655998230000002</v>
      </c>
      <c r="E82">
        <v>0.26038</v>
      </c>
      <c r="F82">
        <v>37.630001069999999</v>
      </c>
      <c r="G82">
        <v>0.60540002999999998</v>
      </c>
      <c r="H82">
        <v>31.440000529999999</v>
      </c>
      <c r="J82" s="2">
        <f>TREND(Calibration!$A$2:$A$4,Calibration!$B$2:$B$4,C82)</f>
        <v>339.57997149041034</v>
      </c>
      <c r="K82" s="2">
        <f>TREND(Calibration!$A$2:$A$4,Calibration!$C$2:$C$4,E82)</f>
        <v>516.37238934526727</v>
      </c>
      <c r="L82" s="2">
        <f>TREND(Calibration!$A$2:$A$4,Calibration!$D$2:$D$4,G82)</f>
        <v>441.94711260156396</v>
      </c>
    </row>
    <row r="83" spans="1:12" x14ac:dyDescent="0.25">
      <c r="A83">
        <v>405980</v>
      </c>
      <c r="B83">
        <v>14.925999640000001</v>
      </c>
      <c r="C83">
        <v>0.30643999999999999</v>
      </c>
      <c r="D83">
        <v>35.701000209999997</v>
      </c>
      <c r="E83">
        <v>0.26027</v>
      </c>
      <c r="F83">
        <v>37.625999450000002</v>
      </c>
      <c r="G83">
        <v>0.60540002999999998</v>
      </c>
      <c r="H83">
        <v>31.440000529999999</v>
      </c>
      <c r="J83" s="2">
        <f>TREND(Calibration!$A$2:$A$4,Calibration!$B$2:$B$4,C83)</f>
        <v>331.48674369851597</v>
      </c>
      <c r="K83" s="2">
        <f>TREND(Calibration!$A$2:$A$4,Calibration!$C$2:$C$4,E83)</f>
        <v>515.51366075516967</v>
      </c>
      <c r="L83" s="2">
        <f>TREND(Calibration!$A$2:$A$4,Calibration!$D$2:$D$4,G83)</f>
        <v>441.94711260156396</v>
      </c>
    </row>
    <row r="84" spans="1:12" x14ac:dyDescent="0.25">
      <c r="A84">
        <v>411046</v>
      </c>
      <c r="B84">
        <v>14.88399982</v>
      </c>
      <c r="C84">
        <v>0.30579001</v>
      </c>
      <c r="D84">
        <v>35.674999239999998</v>
      </c>
      <c r="E84">
        <v>0.2606</v>
      </c>
      <c r="F84">
        <v>37.597999569999999</v>
      </c>
      <c r="G84">
        <v>0.60430002000000005</v>
      </c>
      <c r="H84">
        <v>31.48500061</v>
      </c>
      <c r="J84" s="2">
        <f>TREND(Calibration!$A$2:$A$4,Calibration!$B$2:$B$4,C84)</f>
        <v>328.61215988069353</v>
      </c>
      <c r="K84" s="2">
        <f>TREND(Calibration!$A$2:$A$4,Calibration!$C$2:$C$4,E84)</f>
        <v>518.08984652546224</v>
      </c>
      <c r="L84" s="2">
        <f>TREND(Calibration!$A$2:$A$4,Calibration!$D$2:$D$4,G84)</f>
        <v>441.16755155422703</v>
      </c>
    </row>
    <row r="85" spans="1:12" x14ac:dyDescent="0.25">
      <c r="A85">
        <v>415980</v>
      </c>
      <c r="B85">
        <v>14.815999980000001</v>
      </c>
      <c r="C85">
        <v>0.30724998999999997</v>
      </c>
      <c r="D85">
        <v>35.694000240000001</v>
      </c>
      <c r="E85">
        <v>0.26087000999999999</v>
      </c>
      <c r="F85">
        <v>37.623001100000003</v>
      </c>
      <c r="G85">
        <v>0.61350000000000005</v>
      </c>
      <c r="H85">
        <v>31.48500061</v>
      </c>
      <c r="J85" s="2">
        <f>TREND(Calibration!$A$2:$A$4,Calibration!$B$2:$B$4,C85)</f>
        <v>335.0689282653525</v>
      </c>
      <c r="K85" s="2">
        <f>TREND(Calibration!$A$2:$A$4,Calibration!$C$2:$C$4,E85)</f>
        <v>520.19771294920974</v>
      </c>
      <c r="L85" s="2">
        <f>TREND(Calibration!$A$2:$A$4,Calibration!$D$2:$D$4,G85)</f>
        <v>447.68744323182943</v>
      </c>
    </row>
    <row r="86" spans="1:12" x14ac:dyDescent="0.25">
      <c r="A86">
        <v>420979</v>
      </c>
      <c r="B86">
        <v>14.71199989</v>
      </c>
      <c r="C86">
        <v>0.31011</v>
      </c>
      <c r="D86">
        <v>35.67200089</v>
      </c>
      <c r="E86">
        <v>0.26098000999999998</v>
      </c>
      <c r="F86">
        <v>37.625999450000002</v>
      </c>
      <c r="G86">
        <v>0.60860002000000002</v>
      </c>
      <c r="H86">
        <v>31.513999940000001</v>
      </c>
      <c r="J86" s="2">
        <f>TREND(Calibration!$A$2:$A$4,Calibration!$B$2:$B$4,C86)</f>
        <v>347.71733587902463</v>
      </c>
      <c r="K86" s="2">
        <f>TREND(Calibration!$A$2:$A$4,Calibration!$C$2:$C$4,E86)</f>
        <v>521.05644153930734</v>
      </c>
      <c r="L86" s="2">
        <f>TREND(Calibration!$A$2:$A$4,Calibration!$D$2:$D$4,G86)</f>
        <v>444.21489885429617</v>
      </c>
    </row>
    <row r="87" spans="1:12" x14ac:dyDescent="0.25">
      <c r="A87">
        <v>425985</v>
      </c>
      <c r="B87">
        <v>14.666999819999999</v>
      </c>
      <c r="C87">
        <v>0.30832999999999999</v>
      </c>
      <c r="D87">
        <v>35.681999210000001</v>
      </c>
      <c r="E87">
        <v>0.26102998999999999</v>
      </c>
      <c r="F87">
        <v>37.671001429999997</v>
      </c>
      <c r="G87">
        <v>0.61189996999999996</v>
      </c>
      <c r="H87">
        <v>31.458999630000001</v>
      </c>
      <c r="J87" s="2">
        <f>TREND(Calibration!$A$2:$A$4,Calibration!$B$2:$B$4,C87)</f>
        <v>339.84527754624378</v>
      </c>
      <c r="K87" s="2">
        <f>TREND(Calibration!$A$2:$A$4,Calibration!$C$2:$C$4,E87)</f>
        <v>521.44661658415339</v>
      </c>
      <c r="L87" s="2">
        <f>TREND(Calibration!$A$2:$A$4,Calibration!$D$2:$D$4,G87)</f>
        <v>446.55352530147366</v>
      </c>
    </row>
    <row r="88" spans="1:12" x14ac:dyDescent="0.25">
      <c r="A88">
        <v>430979</v>
      </c>
      <c r="B88">
        <v>14.675999640000001</v>
      </c>
      <c r="C88">
        <v>0.31308001000000002</v>
      </c>
      <c r="D88">
        <v>35.687999730000001</v>
      </c>
      <c r="E88">
        <v>0.2606</v>
      </c>
      <c r="F88">
        <v>37.625999450000002</v>
      </c>
      <c r="G88">
        <v>0.61129999000000002</v>
      </c>
      <c r="H88">
        <v>31.465000150000002</v>
      </c>
      <c r="J88" s="2">
        <f>TREND(Calibration!$A$2:$A$4,Calibration!$B$2:$B$4,C88)</f>
        <v>360.85221900764373</v>
      </c>
      <c r="K88" s="2">
        <f>TREND(Calibration!$A$2:$A$4,Calibration!$C$2:$C$4,E88)</f>
        <v>518.08984652546224</v>
      </c>
      <c r="L88" s="2">
        <f>TREND(Calibration!$A$2:$A$4,Calibration!$D$2:$D$4,G88)</f>
        <v>446.12832822400964</v>
      </c>
    </row>
    <row r="89" spans="1:12" x14ac:dyDescent="0.25">
      <c r="A89">
        <v>436087</v>
      </c>
      <c r="B89">
        <v>14.79599953</v>
      </c>
      <c r="C89">
        <v>0.30519000000000002</v>
      </c>
      <c r="D89">
        <v>35.694000240000001</v>
      </c>
      <c r="E89">
        <v>0.26091998999999999</v>
      </c>
      <c r="F89">
        <v>37.617000580000003</v>
      </c>
      <c r="G89">
        <v>0.61189996999999996</v>
      </c>
      <c r="H89">
        <v>31.445999149999999</v>
      </c>
      <c r="J89" s="2">
        <f>TREND(Calibration!$A$2:$A$4,Calibration!$B$2:$B$4,C89)</f>
        <v>325.95861284684429</v>
      </c>
      <c r="K89" s="2">
        <f>TREND(Calibration!$A$2:$A$4,Calibration!$C$2:$C$4,E89)</f>
        <v>520.58788799405602</v>
      </c>
      <c r="L89" s="2">
        <f>TREND(Calibration!$A$2:$A$4,Calibration!$D$2:$D$4,G89)</f>
        <v>446.55352530147366</v>
      </c>
    </row>
    <row r="90" spans="1:12" x14ac:dyDescent="0.25">
      <c r="A90">
        <v>440996</v>
      </c>
      <c r="B90">
        <v>14.93900013</v>
      </c>
      <c r="C90">
        <v>0.30599999</v>
      </c>
      <c r="D90">
        <v>35.67200089</v>
      </c>
      <c r="E90">
        <v>0.26091998999999999</v>
      </c>
      <c r="F90">
        <v>37.611000060000002</v>
      </c>
      <c r="G90">
        <v>0.62050002999999998</v>
      </c>
      <c r="H90">
        <v>31.503999709999999</v>
      </c>
      <c r="J90" s="2">
        <f>TREND(Calibration!$A$2:$A$4,Calibration!$B$2:$B$4,C90)</f>
        <v>329.54079741368082</v>
      </c>
      <c r="K90" s="2">
        <f>TREND(Calibration!$A$2:$A$4,Calibration!$C$2:$C$4,E90)</f>
        <v>520.58788799405602</v>
      </c>
      <c r="L90" s="2">
        <f>TREND(Calibration!$A$2:$A$4,Calibration!$D$2:$D$4,G90)</f>
        <v>452.64826242273716</v>
      </c>
    </row>
    <row r="91" spans="1:12" x14ac:dyDescent="0.25">
      <c r="A91">
        <v>446033</v>
      </c>
      <c r="B91">
        <v>15.027000429999999</v>
      </c>
      <c r="C91">
        <v>0.30530000000000002</v>
      </c>
      <c r="D91">
        <v>35.678001399999999</v>
      </c>
      <c r="E91">
        <v>0.2606</v>
      </c>
      <c r="F91">
        <v>37.671001429999997</v>
      </c>
      <c r="G91">
        <v>0.62429999999999997</v>
      </c>
      <c r="H91">
        <v>31.530000690000001</v>
      </c>
      <c r="J91" s="2">
        <f>TREND(Calibration!$A$2:$A$4,Calibration!$B$2:$B$4,C91)</f>
        <v>326.44508836179148</v>
      </c>
      <c r="K91" s="2">
        <f>TREND(Calibration!$A$2:$A$4,Calibration!$C$2:$C$4,E91)</f>
        <v>518.08984652546224</v>
      </c>
      <c r="L91" s="2">
        <f>TREND(Calibration!$A$2:$A$4,Calibration!$D$2:$D$4,G91)</f>
        <v>455.34124575293339</v>
      </c>
    </row>
    <row r="92" spans="1:12" x14ac:dyDescent="0.25">
      <c r="A92">
        <v>450979</v>
      </c>
      <c r="B92">
        <v>15.001000400000001</v>
      </c>
      <c r="C92">
        <v>0.30303001000000002</v>
      </c>
      <c r="D92">
        <v>35.696998600000001</v>
      </c>
      <c r="E92">
        <v>0.25988999000000002</v>
      </c>
      <c r="F92">
        <v>37.695999149999999</v>
      </c>
      <c r="G92">
        <v>0.63180000000000003</v>
      </c>
      <c r="H92">
        <v>31.478000640000001</v>
      </c>
      <c r="J92" s="2">
        <f>TREND(Calibration!$A$2:$A$4,Calibration!$B$2:$B$4,C92)</f>
        <v>316.40604696020227</v>
      </c>
      <c r="K92" s="2">
        <f>TREND(Calibration!$A$2:$A$4,Calibration!$C$2:$C$4,E92)</f>
        <v>512.54706574132479</v>
      </c>
      <c r="L92" s="2">
        <f>TREND(Calibration!$A$2:$A$4,Calibration!$D$2:$D$4,G92)</f>
        <v>460.65638639258901</v>
      </c>
    </row>
    <row r="93" spans="1:12" x14ac:dyDescent="0.25">
      <c r="A93">
        <v>455980</v>
      </c>
      <c r="B93">
        <v>14.91300011</v>
      </c>
      <c r="C93">
        <v>0.30546001</v>
      </c>
      <c r="D93">
        <v>35.67200089</v>
      </c>
      <c r="E93">
        <v>0.25995001000000001</v>
      </c>
      <c r="F93">
        <v>37.636001589999999</v>
      </c>
      <c r="G93">
        <v>0.63020003000000002</v>
      </c>
      <c r="H93">
        <v>31.506999969999999</v>
      </c>
      <c r="J93" s="2">
        <f>TREND(Calibration!$A$2:$A$4,Calibration!$B$2:$B$4,C93)</f>
        <v>327.15273333585219</v>
      </c>
      <c r="K93" s="2">
        <f>TREND(Calibration!$A$2:$A$4,Calibration!$C$2:$C$4,E93)</f>
        <v>513.01561928657611</v>
      </c>
      <c r="L93" s="2">
        <f>TREND(Calibration!$A$2:$A$4,Calibration!$D$2:$D$4,G93)</f>
        <v>459.52251098335836</v>
      </c>
    </row>
    <row r="94" spans="1:12" x14ac:dyDescent="0.25">
      <c r="A94">
        <v>461080</v>
      </c>
      <c r="B94">
        <v>14.850999829999999</v>
      </c>
      <c r="C94">
        <v>0.31022</v>
      </c>
      <c r="D94">
        <v>35.67200089</v>
      </c>
      <c r="E94">
        <v>0.25988999000000002</v>
      </c>
      <c r="F94">
        <v>37.69900131</v>
      </c>
      <c r="G94">
        <v>0.63829999999999998</v>
      </c>
      <c r="H94">
        <v>31.46899986</v>
      </c>
      <c r="J94" s="2">
        <f>TREND(Calibration!$A$2:$A$4,Calibration!$B$2:$B$4,C94)</f>
        <v>348.20381139397159</v>
      </c>
      <c r="K94" s="2">
        <f>TREND(Calibration!$A$2:$A$4,Calibration!$C$2:$C$4,E94)</f>
        <v>512.54706574132479</v>
      </c>
      <c r="L94" s="2">
        <f>TREND(Calibration!$A$2:$A$4,Calibration!$D$2:$D$4,G94)</f>
        <v>465.26284161362378</v>
      </c>
    </row>
    <row r="95" spans="1:12" x14ac:dyDescent="0.25">
      <c r="A95">
        <v>465980</v>
      </c>
      <c r="B95">
        <v>14.78299999</v>
      </c>
      <c r="C95">
        <v>0.30399999</v>
      </c>
      <c r="D95">
        <v>35.685001370000002</v>
      </c>
      <c r="E95">
        <v>0.25995001000000001</v>
      </c>
      <c r="F95">
        <v>37.671001429999997</v>
      </c>
      <c r="G95">
        <v>0.63719999999999999</v>
      </c>
      <c r="H95">
        <v>31.475000380000001</v>
      </c>
      <c r="J95" s="2">
        <f>TREND(Calibration!$A$2:$A$4,Calibration!$B$2:$B$4,C95)</f>
        <v>320.69578805100582</v>
      </c>
      <c r="K95" s="2">
        <f>TREND(Calibration!$A$2:$A$4,Calibration!$C$2:$C$4,E95)</f>
        <v>513.01561928657611</v>
      </c>
      <c r="L95" s="2">
        <f>TREND(Calibration!$A$2:$A$4,Calibration!$D$2:$D$4,G95)</f>
        <v>464.48328765314096</v>
      </c>
    </row>
    <row r="96" spans="1:12" x14ac:dyDescent="0.25">
      <c r="A96">
        <v>471033</v>
      </c>
      <c r="B96">
        <v>14.77000046</v>
      </c>
      <c r="C96">
        <v>0.30292001000000002</v>
      </c>
      <c r="D96">
        <v>35.707000729999997</v>
      </c>
      <c r="E96">
        <v>0.25957000000000002</v>
      </c>
      <c r="F96">
        <v>37.648998259999999</v>
      </c>
      <c r="G96">
        <v>0.63990002999999995</v>
      </c>
      <c r="H96">
        <v>31.503999709999999</v>
      </c>
      <c r="J96" s="2">
        <f>TREND(Calibration!$A$2:$A$4,Calibration!$B$2:$B$4,C96)</f>
        <v>315.91957144525509</v>
      </c>
      <c r="K96" s="2">
        <f>TREND(Calibration!$A$2:$A$4,Calibration!$C$2:$C$4,E96)</f>
        <v>510.04902427273123</v>
      </c>
      <c r="L96" s="2">
        <f>TREND(Calibration!$A$2:$A$4,Calibration!$D$2:$D$4,G96)</f>
        <v>466.3967595439795</v>
      </c>
    </row>
    <row r="97" spans="1:12" x14ac:dyDescent="0.25">
      <c r="A97">
        <v>475980</v>
      </c>
      <c r="B97">
        <v>14.760999679999999</v>
      </c>
      <c r="C97">
        <v>0.30546001</v>
      </c>
      <c r="D97">
        <v>35.701000209999997</v>
      </c>
      <c r="E97">
        <v>0.25864999999999999</v>
      </c>
      <c r="F97">
        <v>37.636001589999999</v>
      </c>
      <c r="G97">
        <v>0.63669997</v>
      </c>
      <c r="H97">
        <v>31.443000789999999</v>
      </c>
      <c r="J97" s="2">
        <f>TREND(Calibration!$A$2:$A$4,Calibration!$B$2:$B$4,C97)</f>
        <v>327.15273333585219</v>
      </c>
      <c r="K97" s="2">
        <f>TREND(Calibration!$A$2:$A$4,Calibration!$C$2:$C$4,E97)</f>
        <v>502.86693061009692</v>
      </c>
      <c r="L97" s="2">
        <f>TREND(Calibration!$A$2:$A$4,Calibration!$D$2:$D$4,G97)</f>
        <v>464.12892368326806</v>
      </c>
    </row>
    <row r="98" spans="1:12" x14ac:dyDescent="0.25">
      <c r="A98">
        <v>481046</v>
      </c>
      <c r="B98">
        <v>14.8579998</v>
      </c>
      <c r="C98">
        <v>0.30741000000000002</v>
      </c>
      <c r="D98">
        <v>35.713001249999998</v>
      </c>
      <c r="E98">
        <v>0.25864999999999999</v>
      </c>
      <c r="F98">
        <v>37.597999569999999</v>
      </c>
      <c r="G98">
        <v>0.63290000000000002</v>
      </c>
      <c r="H98">
        <v>31.475000380000001</v>
      </c>
      <c r="J98" s="2">
        <f>TREND(Calibration!$A$2:$A$4,Calibration!$B$2:$B$4,C98)</f>
        <v>335.77657323941344</v>
      </c>
      <c r="K98" s="2">
        <f>TREND(Calibration!$A$2:$A$4,Calibration!$C$2:$C$4,E98)</f>
        <v>502.86693061009692</v>
      </c>
      <c r="L98" s="2">
        <f>TREND(Calibration!$A$2:$A$4,Calibration!$D$2:$D$4,G98)</f>
        <v>461.43594035307183</v>
      </c>
    </row>
    <row r="99" spans="1:12" x14ac:dyDescent="0.25">
      <c r="A99">
        <v>485980</v>
      </c>
      <c r="B99">
        <v>14.93299961</v>
      </c>
      <c r="C99">
        <v>0.30994999000000001</v>
      </c>
      <c r="D99">
        <v>35.707000729999997</v>
      </c>
      <c r="E99">
        <v>0.2586</v>
      </c>
      <c r="F99">
        <v>37.617000580000003</v>
      </c>
      <c r="G99">
        <v>0.63239997999999997</v>
      </c>
      <c r="H99">
        <v>31.443000789999999</v>
      </c>
      <c r="J99" s="2">
        <f>TREND(Calibration!$A$2:$A$4,Calibration!$B$2:$B$4,C99)</f>
        <v>347.00969090496392</v>
      </c>
      <c r="K99" s="2">
        <f>TREND(Calibration!$A$2:$A$4,Calibration!$C$2:$C$4,E99)</f>
        <v>502.47659943277995</v>
      </c>
      <c r="L99" s="2">
        <f>TREND(Calibration!$A$2:$A$4,Calibration!$D$2:$D$4,G99)</f>
        <v>461.08158347005303</v>
      </c>
    </row>
    <row r="100" spans="1:12" x14ac:dyDescent="0.25">
      <c r="A100">
        <v>490980</v>
      </c>
      <c r="B100">
        <v>15.0170002</v>
      </c>
      <c r="C100">
        <v>0.30925000000000002</v>
      </c>
      <c r="D100">
        <v>35.666000369999999</v>
      </c>
      <c r="E100">
        <v>0.25957000000000002</v>
      </c>
      <c r="F100">
        <v>37.617000580000003</v>
      </c>
      <c r="G100">
        <v>0.64259999999999995</v>
      </c>
      <c r="H100">
        <v>31.503999709999999</v>
      </c>
      <c r="J100" s="2">
        <f>TREND(Calibration!$A$2:$A$4,Calibration!$B$2:$B$4,C100)</f>
        <v>343.91398185307457</v>
      </c>
      <c r="K100" s="2">
        <f>TREND(Calibration!$A$2:$A$4,Calibration!$C$2:$C$4,E100)</f>
        <v>510.04902427273123</v>
      </c>
      <c r="L100" s="2">
        <f>TREND(Calibration!$A$2:$A$4,Calibration!$D$2:$D$4,G100)</f>
        <v>468.31018891369297</v>
      </c>
    </row>
    <row r="101" spans="1:12" x14ac:dyDescent="0.25">
      <c r="A101">
        <v>496048</v>
      </c>
      <c r="B101">
        <v>15.01399994</v>
      </c>
      <c r="C101">
        <v>0.30487001000000002</v>
      </c>
      <c r="D101">
        <v>35.668998719999998</v>
      </c>
      <c r="E101">
        <v>0.25962001000000001</v>
      </c>
      <c r="F101">
        <v>37.625999450000002</v>
      </c>
      <c r="G101">
        <v>0.64160001</v>
      </c>
      <c r="H101">
        <v>31.413999560000001</v>
      </c>
      <c r="J101" s="2">
        <f>TREND(Calibration!$A$2:$A$4,Calibration!$B$2:$B$4,C101)</f>
        <v>324.54345557386318</v>
      </c>
      <c r="K101" s="2">
        <f>TREND(Calibration!$A$2:$A$4,Calibration!$C$2:$C$4,E101)</f>
        <v>510.43943351628354</v>
      </c>
      <c r="L101" s="2">
        <f>TREND(Calibration!$A$2:$A$4,Calibration!$D$2:$D$4,G101)</f>
        <v>467.60151058192645</v>
      </c>
    </row>
    <row r="102" spans="1:12" x14ac:dyDescent="0.25">
      <c r="A102">
        <v>500982</v>
      </c>
      <c r="B102">
        <v>15.00399971</v>
      </c>
      <c r="C102">
        <v>0.30546001</v>
      </c>
      <c r="D102">
        <v>35.67200089</v>
      </c>
      <c r="E102">
        <v>0.25988999000000002</v>
      </c>
      <c r="F102">
        <v>37.65499878</v>
      </c>
      <c r="G102">
        <v>0.64429997999999999</v>
      </c>
      <c r="H102">
        <v>31.506999969999999</v>
      </c>
      <c r="J102" s="2">
        <f>TREND(Calibration!$A$2:$A$4,Calibration!$B$2:$B$4,C102)</f>
        <v>327.15273333585219</v>
      </c>
      <c r="K102" s="2">
        <f>TREND(Calibration!$A$2:$A$4,Calibration!$C$2:$C$4,E102)</f>
        <v>512.54706574132479</v>
      </c>
      <c r="L102" s="2">
        <f>TREND(Calibration!$A$2:$A$4,Calibration!$D$2:$D$4,G102)</f>
        <v>469.51493995163986</v>
      </c>
    </row>
    <row r="103" spans="1:12" x14ac:dyDescent="0.25">
      <c r="A103">
        <v>506048</v>
      </c>
      <c r="B103">
        <v>14.925999640000001</v>
      </c>
      <c r="C103">
        <v>0.30983999000000001</v>
      </c>
      <c r="D103">
        <v>35.633998869999999</v>
      </c>
      <c r="E103">
        <v>0.25988999000000002</v>
      </c>
      <c r="F103">
        <v>37.65499878</v>
      </c>
      <c r="G103">
        <v>0.64529996999999995</v>
      </c>
      <c r="H103">
        <v>31.517000199999998</v>
      </c>
      <c r="J103" s="2">
        <f>TREND(Calibration!$A$2:$A$4,Calibration!$B$2:$B$4,C103)</f>
        <v>346.52321539001673</v>
      </c>
      <c r="K103" s="2">
        <f>TREND(Calibration!$A$2:$A$4,Calibration!$C$2:$C$4,E103)</f>
        <v>512.54706574132479</v>
      </c>
      <c r="L103" s="2">
        <f>TREND(Calibration!$A$2:$A$4,Calibration!$D$2:$D$4,G103)</f>
        <v>470.22361828340638</v>
      </c>
    </row>
    <row r="104" spans="1:12" x14ac:dyDescent="0.25">
      <c r="A104">
        <v>510980</v>
      </c>
      <c r="B104">
        <v>14.873999599999999</v>
      </c>
      <c r="C104">
        <v>0.30713998999999997</v>
      </c>
      <c r="D104">
        <v>35.678001399999999</v>
      </c>
      <c r="E104">
        <v>0.26065000999999999</v>
      </c>
      <c r="F104">
        <v>37.695999149999999</v>
      </c>
      <c r="G104">
        <v>0.64749997999999997</v>
      </c>
      <c r="H104">
        <v>31.510000229999999</v>
      </c>
      <c r="J104" s="2">
        <f>TREND(Calibration!$A$2:$A$4,Calibration!$B$2:$B$4,C104)</f>
        <v>334.58245275040531</v>
      </c>
      <c r="K104" s="2">
        <f>TREND(Calibration!$A$2:$A$4,Calibration!$C$2:$C$4,E104)</f>
        <v>518.48025576901478</v>
      </c>
      <c r="L104" s="2">
        <f>TREND(Calibration!$A$2:$A$4,Calibration!$D$2:$D$4,G104)</f>
        <v>471.78273329122624</v>
      </c>
    </row>
    <row r="105" spans="1:12" x14ac:dyDescent="0.25">
      <c r="A105">
        <v>516015</v>
      </c>
      <c r="B105">
        <v>14.84500027</v>
      </c>
      <c r="C105">
        <v>0.30676001000000003</v>
      </c>
      <c r="D105">
        <v>35.627998349999999</v>
      </c>
      <c r="E105">
        <v>0.2606</v>
      </c>
      <c r="F105">
        <v>37.682998660000003</v>
      </c>
      <c r="G105">
        <v>0.65020001000000005</v>
      </c>
      <c r="H105">
        <v>31.472000120000001</v>
      </c>
      <c r="J105" s="2">
        <f>TREND(Calibration!$A$2:$A$4,Calibration!$B$2:$B$4,C105)</f>
        <v>332.901989421591</v>
      </c>
      <c r="K105" s="2">
        <f>TREND(Calibration!$A$2:$A$4,Calibration!$C$2:$C$4,E105)</f>
        <v>518.08984652546224</v>
      </c>
      <c r="L105" s="2">
        <f>TREND(Calibration!$A$2:$A$4,Calibration!$D$2:$D$4,G105)</f>
        <v>473.69620518206483</v>
      </c>
    </row>
    <row r="106" spans="1:12" x14ac:dyDescent="0.25">
      <c r="A106">
        <v>520981</v>
      </c>
      <c r="B106">
        <v>14.809000019999999</v>
      </c>
      <c r="C106">
        <v>0.30476001000000003</v>
      </c>
      <c r="D106">
        <v>35.666000369999999</v>
      </c>
      <c r="E106">
        <v>0.2606</v>
      </c>
      <c r="F106">
        <v>37.648998259999999</v>
      </c>
      <c r="G106">
        <v>0.64859997999999996</v>
      </c>
      <c r="H106">
        <v>31.43300056</v>
      </c>
      <c r="J106" s="2">
        <f>TREND(Calibration!$A$2:$A$4,Calibration!$B$2:$B$4,C106)</f>
        <v>324.056980058916</v>
      </c>
      <c r="K106" s="2">
        <f>TREND(Calibration!$A$2:$A$4,Calibration!$C$2:$C$4,E106)</f>
        <v>518.08984652546224</v>
      </c>
      <c r="L106" s="2">
        <f>TREND(Calibration!$A$2:$A$4,Calibration!$D$2:$D$4,G106)</f>
        <v>472.56228725170905</v>
      </c>
    </row>
    <row r="107" spans="1:12" x14ac:dyDescent="0.25">
      <c r="A107">
        <v>525985</v>
      </c>
      <c r="B107">
        <v>14.82900047</v>
      </c>
      <c r="C107">
        <v>0.30746001000000001</v>
      </c>
      <c r="D107">
        <v>35.668998719999998</v>
      </c>
      <c r="E107">
        <v>0.26054000999999999</v>
      </c>
      <c r="F107">
        <v>37.619998930000001</v>
      </c>
      <c r="G107">
        <v>0.65399998000000004</v>
      </c>
      <c r="H107">
        <v>31.506999969999999</v>
      </c>
      <c r="J107" s="2">
        <f>TREND(Calibration!$A$2:$A$4,Calibration!$B$2:$B$4,C107)</f>
        <v>335.99774269852719</v>
      </c>
      <c r="K107" s="2">
        <f>TREND(Calibration!$A$2:$A$4,Calibration!$C$2:$C$4,E107)</f>
        <v>517.62152717891718</v>
      </c>
      <c r="L107" s="2">
        <f>TREND(Calibration!$A$2:$A$4,Calibration!$D$2:$D$4,G107)</f>
        <v>476.38918851226106</v>
      </c>
    </row>
    <row r="108" spans="1:12" x14ac:dyDescent="0.25">
      <c r="A108">
        <v>530980</v>
      </c>
      <c r="B108">
        <v>14.82900047</v>
      </c>
      <c r="C108">
        <v>0.30827000999999998</v>
      </c>
      <c r="D108">
        <v>35.668998719999998</v>
      </c>
      <c r="E108">
        <v>0.26102998999999999</v>
      </c>
      <c r="F108">
        <v>37.623001100000003</v>
      </c>
      <c r="G108">
        <v>0.64859997999999996</v>
      </c>
      <c r="H108">
        <v>31.43000031</v>
      </c>
      <c r="J108" s="2">
        <f>TREND(Calibration!$A$2:$A$4,Calibration!$B$2:$B$4,C108)</f>
        <v>339.57997149041034</v>
      </c>
      <c r="K108" s="2">
        <f>TREND(Calibration!$A$2:$A$4,Calibration!$C$2:$C$4,E108)</f>
        <v>521.44661658415339</v>
      </c>
      <c r="L108" s="2">
        <f>TREND(Calibration!$A$2:$A$4,Calibration!$D$2:$D$4,G108)</f>
        <v>472.56228725170905</v>
      </c>
    </row>
    <row r="109" spans="1:12" x14ac:dyDescent="0.25">
      <c r="A109">
        <v>535979</v>
      </c>
      <c r="B109">
        <v>14.897000309999999</v>
      </c>
      <c r="C109">
        <v>0.30989</v>
      </c>
      <c r="D109">
        <v>35.662998199999997</v>
      </c>
      <c r="E109">
        <v>0.26091998999999999</v>
      </c>
      <c r="F109">
        <v>37.588001249999998</v>
      </c>
      <c r="G109">
        <v>0.64590000999999997</v>
      </c>
      <c r="H109">
        <v>31.43000031</v>
      </c>
      <c r="J109" s="2">
        <f>TREND(Calibration!$A$2:$A$4,Calibration!$B$2:$B$4,C109)</f>
        <v>346.74438484913026</v>
      </c>
      <c r="K109" s="2">
        <f>TREND(Calibration!$A$2:$A$4,Calibration!$C$2:$C$4,E109)</f>
        <v>520.58788799405602</v>
      </c>
      <c r="L109" s="2">
        <f>TREND(Calibration!$A$2:$A$4,Calibration!$D$2:$D$4,G109)</f>
        <v>470.64885788199558</v>
      </c>
    </row>
    <row r="110" spans="1:12" x14ac:dyDescent="0.25">
      <c r="A110">
        <v>540988</v>
      </c>
      <c r="B110">
        <v>15.036000250000001</v>
      </c>
      <c r="C110">
        <v>0.30487001000000002</v>
      </c>
      <c r="D110">
        <v>35.666000369999999</v>
      </c>
      <c r="E110">
        <v>0.26161999000000002</v>
      </c>
      <c r="F110">
        <v>37.673999790000003</v>
      </c>
      <c r="G110">
        <v>0.66369997999999997</v>
      </c>
      <c r="H110">
        <v>31.416999820000001</v>
      </c>
      <c r="J110" s="2">
        <f>TREND(Calibration!$A$2:$A$4,Calibration!$B$2:$B$4,C110)</f>
        <v>324.54345557386318</v>
      </c>
      <c r="K110" s="2">
        <f>TREND(Calibration!$A$2:$A$4,Calibration!$C$2:$C$4,E110)</f>
        <v>526.05252447649514</v>
      </c>
      <c r="L110" s="2">
        <f>TREND(Calibration!$A$2:$A$4,Calibration!$D$2:$D$4,G110)</f>
        <v>483.2634370728822</v>
      </c>
    </row>
    <row r="111" spans="1:12" x14ac:dyDescent="0.25">
      <c r="A111">
        <v>545979</v>
      </c>
      <c r="B111">
        <v>15.010000229999999</v>
      </c>
      <c r="C111">
        <v>0.30395000999999999</v>
      </c>
      <c r="D111">
        <v>35.659000399999996</v>
      </c>
      <c r="E111">
        <v>0.26087000999999999</v>
      </c>
      <c r="F111">
        <v>37.582000729999997</v>
      </c>
      <c r="G111">
        <v>0.66049999000000004</v>
      </c>
      <c r="H111">
        <v>31.42700005</v>
      </c>
      <c r="J111" s="2">
        <f>TREND(Calibration!$A$2:$A$4,Calibration!$B$2:$B$4,C111)</f>
        <v>320.47475126703262</v>
      </c>
      <c r="K111" s="2">
        <f>TREND(Calibration!$A$2:$A$4,Calibration!$C$2:$C$4,E111)</f>
        <v>520.19771294920974</v>
      </c>
      <c r="L111" s="2">
        <f>TREND(Calibration!$A$2:$A$4,Calibration!$D$2:$D$4,G111)</f>
        <v>480.9956508201501</v>
      </c>
    </row>
    <row r="112" spans="1:12" x14ac:dyDescent="0.25">
      <c r="A112">
        <v>551064</v>
      </c>
      <c r="B112">
        <v>15.027000429999999</v>
      </c>
      <c r="C112">
        <v>0.30487001000000002</v>
      </c>
      <c r="D112">
        <v>35.644001009999997</v>
      </c>
      <c r="E112">
        <v>0.26091998999999999</v>
      </c>
      <c r="F112">
        <v>37.667999270000003</v>
      </c>
      <c r="G112">
        <v>0.67339998000000001</v>
      </c>
      <c r="H112">
        <v>31.45299911</v>
      </c>
      <c r="J112" s="2">
        <f>TREND(Calibration!$A$2:$A$4,Calibration!$B$2:$B$4,C112)</f>
        <v>324.54345557386318</v>
      </c>
      <c r="K112" s="2">
        <f>TREND(Calibration!$A$2:$A$4,Calibration!$C$2:$C$4,E112)</f>
        <v>520.58788799405602</v>
      </c>
      <c r="L112" s="2">
        <f>TREND(Calibration!$A$2:$A$4,Calibration!$D$2:$D$4,G112)</f>
        <v>490.13768563350345</v>
      </c>
    </row>
    <row r="113" spans="1:12" x14ac:dyDescent="0.25">
      <c r="A113">
        <v>555979</v>
      </c>
      <c r="B113">
        <v>14.96500015</v>
      </c>
      <c r="C113">
        <v>0.30546001</v>
      </c>
      <c r="D113">
        <v>35.637001040000001</v>
      </c>
      <c r="E113">
        <v>0.26129999999999998</v>
      </c>
      <c r="F113">
        <v>37.625999450000002</v>
      </c>
      <c r="G113">
        <v>0.67290002000000004</v>
      </c>
      <c r="H113">
        <v>31.48800087</v>
      </c>
      <c r="J113" s="2">
        <f>TREND(Calibration!$A$2:$A$4,Calibration!$B$2:$B$4,C113)</f>
        <v>327.15273333585219</v>
      </c>
      <c r="K113" s="2">
        <f>TREND(Calibration!$A$2:$A$4,Calibration!$C$2:$C$4,E113)</f>
        <v>523.5544830079009</v>
      </c>
      <c r="L113" s="2">
        <f>TREND(Calibration!$A$2:$A$4,Calibration!$D$2:$D$4,G113)</f>
        <v>489.78337127160984</v>
      </c>
    </row>
    <row r="114" spans="1:12" x14ac:dyDescent="0.25">
      <c r="A114">
        <v>561090</v>
      </c>
      <c r="B114">
        <v>14.91300011</v>
      </c>
      <c r="C114">
        <v>0.30957001000000001</v>
      </c>
      <c r="D114">
        <v>35.644001009999997</v>
      </c>
      <c r="E114">
        <v>0.26087000999999999</v>
      </c>
      <c r="F114">
        <v>37.658000950000002</v>
      </c>
      <c r="G114">
        <v>0.67510002999999996</v>
      </c>
      <c r="H114">
        <v>31.493999479999999</v>
      </c>
      <c r="J114" s="2">
        <f>TREND(Calibration!$A$2:$A$4,Calibration!$B$2:$B$4,C114)</f>
        <v>345.32922757614915</v>
      </c>
      <c r="K114" s="2">
        <f>TREND(Calibration!$A$2:$A$4,Calibration!$C$2:$C$4,E114)</f>
        <v>520.19771294920974</v>
      </c>
      <c r="L114" s="2">
        <f>TREND(Calibration!$A$2:$A$4,Calibration!$D$2:$D$4,G114)</f>
        <v>491.34248627942958</v>
      </c>
    </row>
    <row r="115" spans="1:12" x14ac:dyDescent="0.25">
      <c r="A115">
        <v>566031</v>
      </c>
      <c r="B115">
        <v>14.88099957</v>
      </c>
      <c r="C115">
        <v>0.30864998999999999</v>
      </c>
      <c r="D115">
        <v>35.655998230000002</v>
      </c>
      <c r="E115">
        <v>0.26087000999999999</v>
      </c>
      <c r="F115">
        <v>37.682998660000003</v>
      </c>
      <c r="G115">
        <v>0.67720002000000001</v>
      </c>
      <c r="H115">
        <v>31.510000229999999</v>
      </c>
      <c r="J115" s="2">
        <f>TREND(Calibration!$A$2:$A$4,Calibration!$B$2:$B$4,C115)</f>
        <v>341.26043481922511</v>
      </c>
      <c r="K115" s="2">
        <f>TREND(Calibration!$A$2:$A$4,Calibration!$C$2:$C$4,E115)</f>
        <v>520.19771294920974</v>
      </c>
      <c r="L115" s="2">
        <f>TREND(Calibration!$A$2:$A$4,Calibration!$D$2:$D$4,G115)</f>
        <v>492.83071857167897</v>
      </c>
    </row>
    <row r="116" spans="1:12" x14ac:dyDescent="0.25">
      <c r="A116">
        <v>570979</v>
      </c>
      <c r="B116">
        <v>14.84200001</v>
      </c>
      <c r="C116">
        <v>0.30552000000000001</v>
      </c>
      <c r="D116">
        <v>35.666000369999999</v>
      </c>
      <c r="E116">
        <v>0.2606</v>
      </c>
      <c r="F116">
        <v>37.682998660000003</v>
      </c>
      <c r="G116">
        <v>0.68370003000000001</v>
      </c>
      <c r="H116">
        <v>31.472000120000001</v>
      </c>
      <c r="J116" s="2">
        <f>TREND(Calibration!$A$2:$A$4,Calibration!$B$2:$B$4,C116)</f>
        <v>327.41803939168562</v>
      </c>
      <c r="K116" s="2">
        <f>TREND(Calibration!$A$2:$A$4,Calibration!$C$2:$C$4,E116)</f>
        <v>518.08984652546224</v>
      </c>
      <c r="L116" s="2">
        <f>TREND(Calibration!$A$2:$A$4,Calibration!$D$2:$D$4,G116)</f>
        <v>497.43718087956802</v>
      </c>
    </row>
    <row r="117" spans="1:12" x14ac:dyDescent="0.25">
      <c r="A117">
        <v>576125</v>
      </c>
      <c r="B117">
        <v>14.81299973</v>
      </c>
      <c r="C117">
        <v>0.30616999</v>
      </c>
      <c r="D117">
        <v>35.637001040000001</v>
      </c>
      <c r="E117">
        <v>0.2606</v>
      </c>
      <c r="F117">
        <v>37.676998140000002</v>
      </c>
      <c r="G117">
        <v>0.68210000000000004</v>
      </c>
      <c r="H117">
        <v>31.461999890000001</v>
      </c>
      <c r="J117" s="2">
        <f>TREND(Calibration!$A$2:$A$4,Calibration!$B$2:$B$4,C117)</f>
        <v>330.29262320950806</v>
      </c>
      <c r="K117" s="2">
        <f>TREND(Calibration!$A$2:$A$4,Calibration!$C$2:$C$4,E117)</f>
        <v>518.08984652546224</v>
      </c>
      <c r="L117" s="2">
        <f>TREND(Calibration!$A$2:$A$4,Calibration!$D$2:$D$4,G117)</f>
        <v>496.30326294921224</v>
      </c>
    </row>
    <row r="118" spans="1:12" x14ac:dyDescent="0.25">
      <c r="A118">
        <v>580980</v>
      </c>
      <c r="B118">
        <v>14.821999549999999</v>
      </c>
      <c r="C118">
        <v>0.30713998999999997</v>
      </c>
      <c r="D118">
        <v>35.609001159999998</v>
      </c>
      <c r="E118">
        <v>0.26054000999999999</v>
      </c>
      <c r="F118">
        <v>37.671001429999997</v>
      </c>
      <c r="G118">
        <v>0.68640000000000001</v>
      </c>
      <c r="H118">
        <v>31.478000640000001</v>
      </c>
      <c r="J118" s="2">
        <f>TREND(Calibration!$A$2:$A$4,Calibration!$B$2:$B$4,C118)</f>
        <v>334.58245275040531</v>
      </c>
      <c r="K118" s="2">
        <f>TREND(Calibration!$A$2:$A$4,Calibration!$C$2:$C$4,E118)</f>
        <v>517.62152717891718</v>
      </c>
      <c r="L118" s="2">
        <f>TREND(Calibration!$A$2:$A$4,Calibration!$D$2:$D$4,G118)</f>
        <v>499.35061024928143</v>
      </c>
    </row>
    <row r="119" spans="1:12" x14ac:dyDescent="0.25">
      <c r="A119">
        <v>586015</v>
      </c>
      <c r="B119">
        <v>14.815999980000001</v>
      </c>
      <c r="C119">
        <v>0.30557001</v>
      </c>
      <c r="D119">
        <v>35.662998199999997</v>
      </c>
      <c r="E119">
        <v>0.26065000999999999</v>
      </c>
      <c r="F119">
        <v>37.625999450000002</v>
      </c>
      <c r="G119">
        <v>0.6724</v>
      </c>
      <c r="H119">
        <v>31.43600082</v>
      </c>
      <c r="J119" s="2">
        <f>TREND(Calibration!$A$2:$A$4,Calibration!$B$2:$B$4,C119)</f>
        <v>327.63920885079938</v>
      </c>
      <c r="K119" s="2">
        <f>TREND(Calibration!$A$2:$A$4,Calibration!$C$2:$C$4,E119)</f>
        <v>518.48025576901478</v>
      </c>
      <c r="L119" s="2">
        <f>TREND(Calibration!$A$2:$A$4,Calibration!$D$2:$D$4,G119)</f>
        <v>489.42901438859104</v>
      </c>
    </row>
    <row r="120" spans="1:12" x14ac:dyDescent="0.25">
      <c r="A120">
        <v>590979</v>
      </c>
      <c r="B120">
        <v>14.90699959</v>
      </c>
      <c r="C120">
        <v>0.30897998999999998</v>
      </c>
      <c r="D120">
        <v>35.624000549999998</v>
      </c>
      <c r="E120">
        <v>0.26054000999999999</v>
      </c>
      <c r="F120">
        <v>37.632999419999997</v>
      </c>
      <c r="G120">
        <v>0.68589997000000003</v>
      </c>
      <c r="H120">
        <v>31.481000900000002</v>
      </c>
      <c r="J120" s="2">
        <f>TREND(Calibration!$A$2:$A$4,Calibration!$B$2:$B$4,C120)</f>
        <v>342.71986136406645</v>
      </c>
      <c r="K120" s="2">
        <f>TREND(Calibration!$A$2:$A$4,Calibration!$C$2:$C$4,E120)</f>
        <v>517.62152717891718</v>
      </c>
      <c r="L120" s="2">
        <f>TREND(Calibration!$A$2:$A$4,Calibration!$D$2:$D$4,G120)</f>
        <v>498.99624627940852</v>
      </c>
    </row>
    <row r="121" spans="1:12" x14ac:dyDescent="0.25">
      <c r="A121">
        <v>596064</v>
      </c>
      <c r="B121">
        <v>14.99400043</v>
      </c>
      <c r="C121">
        <v>0.30626999999999999</v>
      </c>
      <c r="D121">
        <v>35.624000549999998</v>
      </c>
      <c r="E121">
        <v>0.2606</v>
      </c>
      <c r="F121">
        <v>37.671001429999997</v>
      </c>
      <c r="G121">
        <v>0.68959999000000005</v>
      </c>
      <c r="H121">
        <v>31.43000031</v>
      </c>
      <c r="J121" s="2">
        <f>TREND(Calibration!$A$2:$A$4,Calibration!$B$2:$B$4,C121)</f>
        <v>330.73491790268872</v>
      </c>
      <c r="K121" s="2">
        <f>TREND(Calibration!$A$2:$A$4,Calibration!$C$2:$C$4,E121)</f>
        <v>518.08984652546224</v>
      </c>
      <c r="L121" s="2">
        <f>TREND(Calibration!$A$2:$A$4,Calibration!$D$2:$D$4,G121)</f>
        <v>501.61839650201364</v>
      </c>
    </row>
    <row r="122" spans="1:12" x14ac:dyDescent="0.25">
      <c r="A122">
        <v>601128</v>
      </c>
      <c r="B122">
        <v>15.00399971</v>
      </c>
      <c r="C122">
        <v>0.30070998999999998</v>
      </c>
      <c r="D122">
        <v>35.655998230000002</v>
      </c>
      <c r="E122">
        <v>0.26091998999999999</v>
      </c>
      <c r="F122">
        <v>37.632999419999997</v>
      </c>
      <c r="G122">
        <v>0.67879999000000002</v>
      </c>
      <c r="H122">
        <v>31.413999560000001</v>
      </c>
      <c r="J122" s="2">
        <f>TREND(Calibration!$A$2:$A$4,Calibration!$B$2:$B$4,C122)</f>
        <v>306.14574764940539</v>
      </c>
      <c r="K122" s="2">
        <f>TREND(Calibration!$A$2:$A$4,Calibration!$C$2:$C$4,E122)</f>
        <v>520.58788799405602</v>
      </c>
      <c r="L122" s="2">
        <f>TREND(Calibration!$A$2:$A$4,Calibration!$D$2:$D$4,G122)</f>
        <v>493.96459398090963</v>
      </c>
    </row>
    <row r="123" spans="1:12" x14ac:dyDescent="0.25">
      <c r="A123">
        <v>606063</v>
      </c>
      <c r="B123">
        <v>15.0170002</v>
      </c>
      <c r="C123">
        <v>0.30275999999999997</v>
      </c>
      <c r="D123">
        <v>35.63999939</v>
      </c>
      <c r="E123">
        <v>0.26161999000000002</v>
      </c>
      <c r="F123">
        <v>37.636001589999999</v>
      </c>
      <c r="G123">
        <v>0.68370003000000001</v>
      </c>
      <c r="H123">
        <v>31.38800049</v>
      </c>
      <c r="J123" s="2">
        <f>TREND(Calibration!$A$2:$A$4,Calibration!$B$2:$B$4,C123)</f>
        <v>315.21192647119415</v>
      </c>
      <c r="K123" s="2">
        <f>TREND(Calibration!$A$2:$A$4,Calibration!$C$2:$C$4,E123)</f>
        <v>526.05252447649514</v>
      </c>
      <c r="L123" s="2">
        <f>TREND(Calibration!$A$2:$A$4,Calibration!$D$2:$D$4,G123)</f>
        <v>497.43718087956802</v>
      </c>
    </row>
    <row r="124" spans="1:12" x14ac:dyDescent="0.25">
      <c r="A124">
        <v>611015</v>
      </c>
      <c r="B124">
        <v>15.010000229999999</v>
      </c>
      <c r="C124">
        <v>0.30173000999999999</v>
      </c>
      <c r="D124">
        <v>35.63999939</v>
      </c>
      <c r="E124">
        <v>0.26194999000000002</v>
      </c>
      <c r="F124">
        <v>37.648998259999999</v>
      </c>
      <c r="G124">
        <v>0.68959999000000005</v>
      </c>
      <c r="H124">
        <v>31.43000031</v>
      </c>
      <c r="J124" s="2">
        <f>TREND(Calibration!$A$2:$A$4,Calibration!$B$2:$B$4,C124)</f>
        <v>310.65679087446347</v>
      </c>
      <c r="K124" s="2">
        <f>TREND(Calibration!$A$2:$A$4,Calibration!$C$2:$C$4,E124)</f>
        <v>528.6287102467877</v>
      </c>
      <c r="L124" s="2">
        <f>TREND(Calibration!$A$2:$A$4,Calibration!$D$2:$D$4,G124)</f>
        <v>501.61839650201364</v>
      </c>
    </row>
    <row r="125" spans="1:12" x14ac:dyDescent="0.25">
      <c r="A125">
        <v>615979</v>
      </c>
      <c r="B125">
        <v>14.954999920000001</v>
      </c>
      <c r="C125">
        <v>0.30298001000000002</v>
      </c>
      <c r="D125">
        <v>35.659000399999996</v>
      </c>
      <c r="E125">
        <v>0.26188999000000002</v>
      </c>
      <c r="F125">
        <v>37.652000430000001</v>
      </c>
      <c r="G125">
        <v>0.68690001999999994</v>
      </c>
      <c r="H125">
        <v>31.381999969999999</v>
      </c>
      <c r="J125" s="2">
        <f>TREND(Calibration!$A$2:$A$4,Calibration!$B$2:$B$4,C125)</f>
        <v>316.18492172613537</v>
      </c>
      <c r="K125" s="2">
        <f>TREND(Calibration!$A$2:$A$4,Calibration!$C$2:$C$4,E125)</f>
        <v>528.16031283400707</v>
      </c>
      <c r="L125" s="2">
        <f>TREND(Calibration!$A$2:$A$4,Calibration!$D$2:$D$4,G125)</f>
        <v>499.70496713230011</v>
      </c>
    </row>
    <row r="126" spans="1:12" x14ac:dyDescent="0.25">
      <c r="A126">
        <v>621137</v>
      </c>
      <c r="B126">
        <v>14.89000034</v>
      </c>
      <c r="C126">
        <v>0.30454001000000003</v>
      </c>
      <c r="D126">
        <v>35.609001159999998</v>
      </c>
      <c r="E126">
        <v>0.26188999000000002</v>
      </c>
      <c r="F126">
        <v>37.652000430000001</v>
      </c>
      <c r="G126">
        <v>0.6875</v>
      </c>
      <c r="H126">
        <v>31.472000120000001</v>
      </c>
      <c r="J126" s="2">
        <f>TREND(Calibration!$A$2:$A$4,Calibration!$B$2:$B$4,C126)</f>
        <v>323.08402902902185</v>
      </c>
      <c r="K126" s="2">
        <f>TREND(Calibration!$A$2:$A$4,Calibration!$C$2:$C$4,E126)</f>
        <v>528.16031283400707</v>
      </c>
      <c r="L126" s="2">
        <f>TREND(Calibration!$A$2:$A$4,Calibration!$D$2:$D$4,G126)</f>
        <v>500.13016420976425</v>
      </c>
    </row>
    <row r="127" spans="1:12" x14ac:dyDescent="0.25">
      <c r="A127">
        <v>625979</v>
      </c>
      <c r="B127">
        <v>14.80000019</v>
      </c>
      <c r="C127">
        <v>0.30637999999999999</v>
      </c>
      <c r="D127">
        <v>35.631000520000001</v>
      </c>
      <c r="E127">
        <v>0.26188999000000002</v>
      </c>
      <c r="F127">
        <v>37.623001100000003</v>
      </c>
      <c r="G127">
        <v>0.68260001999999997</v>
      </c>
      <c r="H127">
        <v>31.403999330000001</v>
      </c>
      <c r="J127" s="2">
        <f>TREND(Calibration!$A$2:$A$4,Calibration!$B$2:$B$4,C127)</f>
        <v>331.22139341763568</v>
      </c>
      <c r="K127" s="2">
        <f>TREND(Calibration!$A$2:$A$4,Calibration!$C$2:$C$4,E127)</f>
        <v>528.16031283400707</v>
      </c>
      <c r="L127" s="2">
        <f>TREND(Calibration!$A$2:$A$4,Calibration!$D$2:$D$4,G127)</f>
        <v>496.65761983223098</v>
      </c>
    </row>
    <row r="128" spans="1:12" x14ac:dyDescent="0.25">
      <c r="A128">
        <v>630979</v>
      </c>
      <c r="B128">
        <v>14.79599953</v>
      </c>
      <c r="C128">
        <v>0.30610999</v>
      </c>
      <c r="D128">
        <v>35.662998199999997</v>
      </c>
      <c r="E128">
        <v>0.26194999000000002</v>
      </c>
      <c r="F128">
        <v>37.606998439999998</v>
      </c>
      <c r="G128">
        <v>0.68480003</v>
      </c>
      <c r="H128">
        <v>31.400999070000001</v>
      </c>
      <c r="J128" s="2">
        <f>TREND(Calibration!$A$2:$A$4,Calibration!$B$2:$B$4,C128)</f>
        <v>330.02727292862778</v>
      </c>
      <c r="K128" s="2">
        <f>TREND(Calibration!$A$2:$A$4,Calibration!$C$2:$C$4,E128)</f>
        <v>528.6287102467877</v>
      </c>
      <c r="L128" s="2">
        <f>TREND(Calibration!$A$2:$A$4,Calibration!$D$2:$D$4,G128)</f>
        <v>498.21673484005078</v>
      </c>
    </row>
    <row r="129" spans="1:12" x14ac:dyDescent="0.25">
      <c r="A129">
        <v>636127</v>
      </c>
      <c r="B129">
        <v>14.90999985</v>
      </c>
      <c r="C129">
        <v>0.30195000999999999</v>
      </c>
      <c r="D129">
        <v>35.633998869999999</v>
      </c>
      <c r="E129">
        <v>0.26194999000000002</v>
      </c>
      <c r="F129">
        <v>37.638999939999998</v>
      </c>
      <c r="G129">
        <v>0.69559996999999996</v>
      </c>
      <c r="H129">
        <v>31.37199974</v>
      </c>
      <c r="J129" s="2">
        <f>TREND(Calibration!$A$2:$A$4,Calibration!$B$2:$B$4,C129)</f>
        <v>311.62974190435762</v>
      </c>
      <c r="K129" s="2">
        <f>TREND(Calibration!$A$2:$A$4,Calibration!$C$2:$C$4,E129)</f>
        <v>528.6287102467877</v>
      </c>
      <c r="L129" s="2">
        <f>TREND(Calibration!$A$2:$A$4,Calibration!$D$2:$D$4,G129)</f>
        <v>505.87049484002966</v>
      </c>
    </row>
    <row r="130" spans="1:12" x14ac:dyDescent="0.25">
      <c r="A130">
        <v>640980</v>
      </c>
      <c r="B130">
        <v>15.02999973</v>
      </c>
      <c r="C130">
        <v>0.30741000000000002</v>
      </c>
      <c r="D130">
        <v>35.637001040000001</v>
      </c>
      <c r="E130">
        <v>0.26194999000000002</v>
      </c>
      <c r="F130">
        <v>37.630001069999999</v>
      </c>
      <c r="G130">
        <v>0.68959999000000005</v>
      </c>
      <c r="H130">
        <v>31.35899925</v>
      </c>
      <c r="J130" s="2">
        <f>TREND(Calibration!$A$2:$A$4,Calibration!$B$2:$B$4,C130)</f>
        <v>335.77657323941344</v>
      </c>
      <c r="K130" s="2">
        <f>TREND(Calibration!$A$2:$A$4,Calibration!$C$2:$C$4,E130)</f>
        <v>528.6287102467877</v>
      </c>
      <c r="L130" s="2">
        <f>TREND(Calibration!$A$2:$A$4,Calibration!$D$2:$D$4,G130)</f>
        <v>501.61839650201364</v>
      </c>
    </row>
    <row r="131" spans="1:12" x14ac:dyDescent="0.25">
      <c r="A131">
        <v>646128</v>
      </c>
      <c r="B131">
        <v>15.10499954</v>
      </c>
      <c r="C131">
        <v>0.30659999999999998</v>
      </c>
      <c r="D131">
        <v>35.646999360000002</v>
      </c>
      <c r="E131">
        <v>0.26118999999999998</v>
      </c>
      <c r="F131">
        <v>37.60400009</v>
      </c>
      <c r="G131">
        <v>0.69289999999999996</v>
      </c>
      <c r="H131">
        <v>31.43600082</v>
      </c>
      <c r="J131" s="2">
        <f>TREND(Calibration!$A$2:$A$4,Calibration!$B$2:$B$4,C131)</f>
        <v>332.19434444753006</v>
      </c>
      <c r="K131" s="2">
        <f>TREND(Calibration!$A$2:$A$4,Calibration!$C$2:$C$4,E131)</f>
        <v>522.69575441780353</v>
      </c>
      <c r="L131" s="2">
        <f>TREND(Calibration!$A$2:$A$4,Calibration!$D$2:$D$4,G131)</f>
        <v>503.95706547031619</v>
      </c>
    </row>
    <row r="132" spans="1:12" x14ac:dyDescent="0.25">
      <c r="A132">
        <v>651070</v>
      </c>
      <c r="B132">
        <v>15.199000359999999</v>
      </c>
      <c r="C132">
        <v>0.31032999999999999</v>
      </c>
      <c r="D132">
        <v>35.598999020000001</v>
      </c>
      <c r="E132">
        <v>0.26091998999999999</v>
      </c>
      <c r="F132">
        <v>37.652000430000001</v>
      </c>
      <c r="G132">
        <v>0.69499999000000001</v>
      </c>
      <c r="H132">
        <v>31.36300087</v>
      </c>
      <c r="J132" s="2">
        <f>TREND(Calibration!$A$2:$A$4,Calibration!$B$2:$B$4,C132)</f>
        <v>348.69028690891878</v>
      </c>
      <c r="K132" s="2">
        <f>TREND(Calibration!$A$2:$A$4,Calibration!$C$2:$C$4,E132)</f>
        <v>520.58788799405602</v>
      </c>
      <c r="L132" s="2">
        <f>TREND(Calibration!$A$2:$A$4,Calibration!$D$2:$D$4,G132)</f>
        <v>505.44529776256564</v>
      </c>
    </row>
    <row r="133" spans="1:12" x14ac:dyDescent="0.25">
      <c r="A133">
        <v>655990</v>
      </c>
      <c r="B133">
        <v>15.230999949999999</v>
      </c>
      <c r="C133">
        <v>0.30588999</v>
      </c>
      <c r="D133">
        <v>35.624000549999998</v>
      </c>
      <c r="E133">
        <v>0.26098000999999998</v>
      </c>
      <c r="F133">
        <v>37.645000459999999</v>
      </c>
      <c r="G133">
        <v>0.70039998999999997</v>
      </c>
      <c r="H133">
        <v>31.37199974</v>
      </c>
      <c r="J133" s="2">
        <f>TREND(Calibration!$A$2:$A$4,Calibration!$B$2:$B$4,C133)</f>
        <v>329.05432189873363</v>
      </c>
      <c r="K133" s="2">
        <f>TREND(Calibration!$A$2:$A$4,Calibration!$C$2:$C$4,E133)</f>
        <v>521.05644153930734</v>
      </c>
      <c r="L133" s="2">
        <f>TREND(Calibration!$A$2:$A$4,Calibration!$D$2:$D$4,G133)</f>
        <v>509.27219902311759</v>
      </c>
    </row>
    <row r="134" spans="1:12" x14ac:dyDescent="0.25">
      <c r="A134">
        <v>661048</v>
      </c>
      <c r="B134">
        <v>15.14299965</v>
      </c>
      <c r="C134">
        <v>0.30572999000000001</v>
      </c>
      <c r="D134">
        <v>35.637001040000001</v>
      </c>
      <c r="E134">
        <v>0.26107999999999998</v>
      </c>
      <c r="F134">
        <v>37.588001249999998</v>
      </c>
      <c r="G134">
        <v>0.69989997000000004</v>
      </c>
      <c r="H134">
        <v>31.440000529999999</v>
      </c>
      <c r="J134" s="2">
        <f>TREND(Calibration!$A$2:$A$4,Calibration!$B$2:$B$4,C134)</f>
        <v>328.34672114971977</v>
      </c>
      <c r="K134" s="2">
        <f>TREND(Calibration!$A$2:$A$4,Calibration!$C$2:$C$4,E134)</f>
        <v>521.83702582770593</v>
      </c>
      <c r="L134" s="2">
        <f>TREND(Calibration!$A$2:$A$4,Calibration!$D$2:$D$4,G134)</f>
        <v>508.91784214009891</v>
      </c>
    </row>
    <row r="135" spans="1:12" x14ac:dyDescent="0.25">
      <c r="A135">
        <v>665980</v>
      </c>
      <c r="B135">
        <v>15.071999549999999</v>
      </c>
      <c r="C135">
        <v>0.30616999</v>
      </c>
      <c r="D135">
        <v>35.637001040000001</v>
      </c>
      <c r="E135">
        <v>0.26091998999999999</v>
      </c>
      <c r="F135">
        <v>37.606998439999998</v>
      </c>
      <c r="G135">
        <v>0.70310002999999999</v>
      </c>
      <c r="H135">
        <v>31.443000789999999</v>
      </c>
      <c r="J135" s="2">
        <f>TREND(Calibration!$A$2:$A$4,Calibration!$B$2:$B$4,C135)</f>
        <v>330.29262320950806</v>
      </c>
      <c r="K135" s="2">
        <f>TREND(Calibration!$A$2:$A$4,Calibration!$C$2:$C$4,E135)</f>
        <v>520.58788799405602</v>
      </c>
      <c r="L135" s="2">
        <f>TREND(Calibration!$A$2:$A$4,Calibration!$D$2:$D$4,G135)</f>
        <v>511.18567800081036</v>
      </c>
    </row>
    <row r="136" spans="1:12" x14ac:dyDescent="0.25">
      <c r="A136">
        <v>671093</v>
      </c>
      <c r="B136">
        <v>15.01399994</v>
      </c>
      <c r="C136">
        <v>0.30637999999999999</v>
      </c>
      <c r="D136">
        <v>35.637001040000001</v>
      </c>
      <c r="E136">
        <v>0.26102998999999999</v>
      </c>
      <c r="F136">
        <v>37.632999419999997</v>
      </c>
      <c r="G136">
        <v>0.69989997000000004</v>
      </c>
      <c r="H136">
        <v>31.440000529999999</v>
      </c>
      <c r="J136" s="2">
        <f>TREND(Calibration!$A$2:$A$4,Calibration!$B$2:$B$4,C136)</f>
        <v>331.22139341763568</v>
      </c>
      <c r="K136" s="2">
        <f>TREND(Calibration!$A$2:$A$4,Calibration!$C$2:$C$4,E136)</f>
        <v>521.44661658415339</v>
      </c>
      <c r="L136" s="2">
        <f>TREND(Calibration!$A$2:$A$4,Calibration!$D$2:$D$4,G136)</f>
        <v>508.91784214009891</v>
      </c>
    </row>
    <row r="137" spans="1:12" x14ac:dyDescent="0.25">
      <c r="A137">
        <v>675980</v>
      </c>
      <c r="B137">
        <v>14.96800041</v>
      </c>
      <c r="C137">
        <v>0.30325001000000001</v>
      </c>
      <c r="D137">
        <v>35.646999360000002</v>
      </c>
      <c r="E137">
        <v>0.26032999000000001</v>
      </c>
      <c r="F137">
        <v>37.623001100000003</v>
      </c>
      <c r="G137">
        <v>0.69720000000000004</v>
      </c>
      <c r="H137">
        <v>31.448999400000002</v>
      </c>
      <c r="J137" s="2">
        <f>TREND(Calibration!$A$2:$A$4,Calibration!$B$2:$B$4,C137)</f>
        <v>317.37899799009642</v>
      </c>
      <c r="K137" s="2">
        <f>TREND(Calibration!$A$2:$A$4,Calibration!$C$2:$C$4,E137)</f>
        <v>515.98198010171495</v>
      </c>
      <c r="L137" s="2">
        <f>TREND(Calibration!$A$2:$A$4,Calibration!$D$2:$D$4,G137)</f>
        <v>507.00441277038544</v>
      </c>
    </row>
    <row r="138" spans="1:12" x14ac:dyDescent="0.25">
      <c r="A138">
        <v>681015</v>
      </c>
      <c r="B138">
        <v>14.946000099999999</v>
      </c>
      <c r="C138">
        <v>0.30016999999999999</v>
      </c>
      <c r="D138">
        <v>35.598999020000001</v>
      </c>
      <c r="E138">
        <v>0.25988999000000002</v>
      </c>
      <c r="F138">
        <v>37.652000430000001</v>
      </c>
      <c r="G138">
        <v>0.70529997</v>
      </c>
      <c r="H138">
        <v>31.48800087</v>
      </c>
      <c r="J138" s="2">
        <f>TREND(Calibration!$A$2:$A$4,Calibration!$B$2:$B$4,C138)</f>
        <v>303.75763934653014</v>
      </c>
      <c r="K138" s="2">
        <f>TREND(Calibration!$A$2:$A$4,Calibration!$C$2:$C$4,E138)</f>
        <v>512.54706574132479</v>
      </c>
      <c r="L138" s="2">
        <f>TREND(Calibration!$A$2:$A$4,Calibration!$D$2:$D$4,G138)</f>
        <v>512.7447434006508</v>
      </c>
    </row>
    <row r="139" spans="1:12" x14ac:dyDescent="0.25">
      <c r="A139">
        <v>685981</v>
      </c>
      <c r="B139">
        <v>14.93900013</v>
      </c>
      <c r="C139">
        <v>0.30351999000000002</v>
      </c>
      <c r="D139">
        <v>35.627998349999999</v>
      </c>
      <c r="E139">
        <v>0.25957000000000002</v>
      </c>
      <c r="F139">
        <v>37.680000309999997</v>
      </c>
      <c r="G139">
        <v>0.71289997999999999</v>
      </c>
      <c r="H139">
        <v>31.458999630000001</v>
      </c>
      <c r="J139" s="2">
        <f>TREND(Calibration!$A$2:$A$4,Calibration!$B$2:$B$4,C139)</f>
        <v>318.572985803964</v>
      </c>
      <c r="K139" s="2">
        <f>TREND(Calibration!$A$2:$A$4,Calibration!$C$2:$C$4,E139)</f>
        <v>510.04902427273123</v>
      </c>
      <c r="L139" s="2">
        <f>TREND(Calibration!$A$2:$A$4,Calibration!$D$2:$D$4,G139)</f>
        <v>518.13075966902261</v>
      </c>
    </row>
    <row r="140" spans="1:12" x14ac:dyDescent="0.25">
      <c r="A140">
        <v>691031</v>
      </c>
      <c r="B140">
        <v>14.899999619999999</v>
      </c>
      <c r="C140">
        <v>0.29956999000000001</v>
      </c>
      <c r="D140">
        <v>35.624000549999998</v>
      </c>
      <c r="E140">
        <v>0.25876000999999998</v>
      </c>
      <c r="F140">
        <v>37.625999450000002</v>
      </c>
      <c r="G140">
        <v>0.70310002999999999</v>
      </c>
      <c r="H140">
        <v>31.472000120000001</v>
      </c>
      <c r="J140" s="2">
        <f>TREND(Calibration!$A$2:$A$4,Calibration!$B$2:$B$4,C140)</f>
        <v>301.1040923126809</v>
      </c>
      <c r="K140" s="2">
        <f>TREND(Calibration!$A$2:$A$4,Calibration!$C$2:$C$4,E140)</f>
        <v>503.72573726642986</v>
      </c>
      <c r="L140" s="2">
        <f>TREND(Calibration!$A$2:$A$4,Calibration!$D$2:$D$4,G140)</f>
        <v>511.18567800081036</v>
      </c>
    </row>
    <row r="141" spans="1:12" x14ac:dyDescent="0.25">
      <c r="A141">
        <v>696160</v>
      </c>
      <c r="B141">
        <v>14.902999879999999</v>
      </c>
      <c r="C141">
        <v>0.30135000000000001</v>
      </c>
      <c r="D141">
        <v>35.644001009999997</v>
      </c>
      <c r="E141">
        <v>0.25864999999999999</v>
      </c>
      <c r="F141">
        <v>37.625999450000002</v>
      </c>
      <c r="G141">
        <v>0.7026</v>
      </c>
      <c r="H141">
        <v>31.378999709999999</v>
      </c>
      <c r="J141" s="2">
        <f>TREND(Calibration!$A$2:$A$4,Calibration!$B$2:$B$4,C141)</f>
        <v>308.97619487050838</v>
      </c>
      <c r="K141" s="2">
        <f>TREND(Calibration!$A$2:$A$4,Calibration!$C$2:$C$4,E141)</f>
        <v>502.86693061009692</v>
      </c>
      <c r="L141" s="2">
        <f>TREND(Calibration!$A$2:$A$4,Calibration!$D$2:$D$4,G141)</f>
        <v>510.83131403093745</v>
      </c>
    </row>
    <row r="142" spans="1:12" x14ac:dyDescent="0.25">
      <c r="A142">
        <v>701028</v>
      </c>
      <c r="B142">
        <v>14.98400021</v>
      </c>
      <c r="C142">
        <v>0.30832999999999999</v>
      </c>
      <c r="D142">
        <v>35.620998380000003</v>
      </c>
      <c r="E142">
        <v>0.2586</v>
      </c>
      <c r="F142">
        <v>37.673999790000003</v>
      </c>
      <c r="G142">
        <v>0.71289997999999999</v>
      </c>
      <c r="H142">
        <v>31.378999709999999</v>
      </c>
      <c r="J142" s="2">
        <f>TREND(Calibration!$A$2:$A$4,Calibration!$B$2:$B$4,C142)</f>
        <v>339.84527754624378</v>
      </c>
      <c r="K142" s="2">
        <f>TREND(Calibration!$A$2:$A$4,Calibration!$C$2:$C$4,E142)</f>
        <v>502.47659943277995</v>
      </c>
      <c r="L142" s="2">
        <f>TREND(Calibration!$A$2:$A$4,Calibration!$D$2:$D$4,G142)</f>
        <v>518.13075966902261</v>
      </c>
    </row>
    <row r="143" spans="1:12" x14ac:dyDescent="0.25">
      <c r="A143">
        <v>706076</v>
      </c>
      <c r="B143">
        <v>14.975000380000001</v>
      </c>
      <c r="C143">
        <v>0.30821999999999999</v>
      </c>
      <c r="D143">
        <v>35.627998349999999</v>
      </c>
      <c r="E143">
        <v>0.25892000999999998</v>
      </c>
      <c r="F143">
        <v>37.582000729999997</v>
      </c>
      <c r="G143">
        <v>0.70480001000000003</v>
      </c>
      <c r="H143">
        <v>31.375999449999998</v>
      </c>
      <c r="J143" s="2">
        <f>TREND(Calibration!$A$2:$A$4,Calibration!$B$2:$B$4,C143)</f>
        <v>339.35880203129682</v>
      </c>
      <c r="K143" s="2">
        <f>TREND(Calibration!$A$2:$A$4,Calibration!$C$2:$C$4,E143)</f>
        <v>504.97479703384442</v>
      </c>
      <c r="L143" s="2">
        <f>TREND(Calibration!$A$2:$A$4,Calibration!$D$2:$D$4,G143)</f>
        <v>512.39042903875725</v>
      </c>
    </row>
    <row r="144" spans="1:12" x14ac:dyDescent="0.25">
      <c r="A144">
        <v>710979</v>
      </c>
      <c r="B144">
        <v>15.022999759999999</v>
      </c>
      <c r="C144">
        <v>0.30832999999999999</v>
      </c>
      <c r="D144">
        <v>35.627998349999999</v>
      </c>
      <c r="E144">
        <v>0.25957000000000002</v>
      </c>
      <c r="F144">
        <v>37.597999569999999</v>
      </c>
      <c r="G144">
        <v>0.70480001000000003</v>
      </c>
      <c r="H144">
        <v>31.365999219999999</v>
      </c>
      <c r="J144" s="2">
        <f>TREND(Calibration!$A$2:$A$4,Calibration!$B$2:$B$4,C144)</f>
        <v>339.84527754624378</v>
      </c>
      <c r="K144" s="2">
        <f>TREND(Calibration!$A$2:$A$4,Calibration!$C$2:$C$4,E144)</f>
        <v>510.04902427273123</v>
      </c>
      <c r="L144" s="2">
        <f>TREND(Calibration!$A$2:$A$4,Calibration!$D$2:$D$4,G144)</f>
        <v>512.39042903875725</v>
      </c>
    </row>
    <row r="145" spans="1:12" x14ac:dyDescent="0.25">
      <c r="A145">
        <v>716033</v>
      </c>
      <c r="B145">
        <v>15.022999759999999</v>
      </c>
      <c r="C145">
        <v>0.30643999999999999</v>
      </c>
      <c r="D145">
        <v>35.637001040000001</v>
      </c>
      <c r="E145">
        <v>0.25999999000000001</v>
      </c>
      <c r="F145">
        <v>37.636001589999999</v>
      </c>
      <c r="G145">
        <v>0.70799999999999996</v>
      </c>
      <c r="H145">
        <v>31.347000120000001</v>
      </c>
      <c r="J145" s="2">
        <f>TREND(Calibration!$A$2:$A$4,Calibration!$B$2:$B$4,C145)</f>
        <v>331.48674369851597</v>
      </c>
      <c r="K145" s="2">
        <f>TREND(Calibration!$A$2:$A$4,Calibration!$C$2:$C$4,E145)</f>
        <v>513.40579433142238</v>
      </c>
      <c r="L145" s="2">
        <f>TREND(Calibration!$A$2:$A$4,Calibration!$D$2:$D$4,G145)</f>
        <v>514.65821529148934</v>
      </c>
    </row>
    <row r="146" spans="1:12" x14ac:dyDescent="0.25">
      <c r="A146">
        <v>720979</v>
      </c>
      <c r="B146">
        <v>14.977999690000001</v>
      </c>
      <c r="C146">
        <v>0.30583999000000001</v>
      </c>
      <c r="D146">
        <v>35.650001529999997</v>
      </c>
      <c r="E146">
        <v>0.26027</v>
      </c>
      <c r="F146">
        <v>37.611000060000002</v>
      </c>
      <c r="G146">
        <v>0.70150000000000001</v>
      </c>
      <c r="H146">
        <v>31.375999449999998</v>
      </c>
      <c r="J146" s="2">
        <f>TREND(Calibration!$A$2:$A$4,Calibration!$B$2:$B$4,C146)</f>
        <v>328.83319666466673</v>
      </c>
      <c r="K146" s="2">
        <f>TREND(Calibration!$A$2:$A$4,Calibration!$C$2:$C$4,E146)</f>
        <v>515.51366075516967</v>
      </c>
      <c r="L146" s="2">
        <f>TREND(Calibration!$A$2:$A$4,Calibration!$D$2:$D$4,G146)</f>
        <v>510.05176007045463</v>
      </c>
    </row>
    <row r="147" spans="1:12" x14ac:dyDescent="0.25">
      <c r="A147">
        <v>725979</v>
      </c>
      <c r="B147">
        <v>14.93900013</v>
      </c>
      <c r="C147">
        <v>0.30357000000000001</v>
      </c>
      <c r="D147">
        <v>35.63999939</v>
      </c>
      <c r="E147">
        <v>0.2606</v>
      </c>
      <c r="F147">
        <v>37.638999939999998</v>
      </c>
      <c r="G147">
        <v>0.70689999999999997</v>
      </c>
      <c r="H147">
        <v>31.445999149999999</v>
      </c>
      <c r="J147" s="2">
        <f>TREND(Calibration!$A$2:$A$4,Calibration!$B$2:$B$4,C147)</f>
        <v>318.79415526307753</v>
      </c>
      <c r="K147" s="2">
        <f>TREND(Calibration!$A$2:$A$4,Calibration!$C$2:$C$4,E147)</f>
        <v>518.08984652546224</v>
      </c>
      <c r="L147" s="2">
        <f>TREND(Calibration!$A$2:$A$4,Calibration!$D$2:$D$4,G147)</f>
        <v>513.87866133100658</v>
      </c>
    </row>
    <row r="148" spans="1:12" x14ac:dyDescent="0.25">
      <c r="A148">
        <v>730986</v>
      </c>
      <c r="B148">
        <v>14.868000029999999</v>
      </c>
      <c r="C148">
        <v>0.30346000000000001</v>
      </c>
      <c r="D148">
        <v>35.598999020000001</v>
      </c>
      <c r="E148">
        <v>0.25988999000000002</v>
      </c>
      <c r="F148">
        <v>37.664001460000001</v>
      </c>
      <c r="G148">
        <v>0.71179998</v>
      </c>
      <c r="H148">
        <v>31.461999890000001</v>
      </c>
      <c r="J148" s="2">
        <f>TREND(Calibration!$A$2:$A$4,Calibration!$B$2:$B$4,C148)</f>
        <v>318.30767974813034</v>
      </c>
      <c r="K148" s="2">
        <f>TREND(Calibration!$A$2:$A$4,Calibration!$C$2:$C$4,E148)</f>
        <v>512.54706574132479</v>
      </c>
      <c r="L148" s="2">
        <f>TREND(Calibration!$A$2:$A$4,Calibration!$D$2:$D$4,G148)</f>
        <v>517.35120570853985</v>
      </c>
    </row>
    <row r="149" spans="1:12" x14ac:dyDescent="0.25">
      <c r="A149">
        <v>735993</v>
      </c>
      <c r="B149">
        <v>14.850999829999999</v>
      </c>
      <c r="C149">
        <v>0.30530000000000002</v>
      </c>
      <c r="D149">
        <v>35.63999939</v>
      </c>
      <c r="E149">
        <v>0.25988999000000002</v>
      </c>
      <c r="F149">
        <v>37.680000309999997</v>
      </c>
      <c r="G149">
        <v>0.71230000000000004</v>
      </c>
      <c r="H149">
        <v>31.4109993</v>
      </c>
      <c r="J149" s="2">
        <f>TREND(Calibration!$A$2:$A$4,Calibration!$B$2:$B$4,C149)</f>
        <v>326.44508836179148</v>
      </c>
      <c r="K149" s="2">
        <f>TREND(Calibration!$A$2:$A$4,Calibration!$C$2:$C$4,E149)</f>
        <v>512.54706574132479</v>
      </c>
      <c r="L149" s="2">
        <f>TREND(Calibration!$A$2:$A$4,Calibration!$D$2:$D$4,G149)</f>
        <v>517.70556259155865</v>
      </c>
    </row>
    <row r="150" spans="1:12" x14ac:dyDescent="0.25">
      <c r="A150">
        <v>741093</v>
      </c>
      <c r="B150">
        <v>14.899999619999999</v>
      </c>
      <c r="C150">
        <v>0.30388999</v>
      </c>
      <c r="D150">
        <v>35.624000549999998</v>
      </c>
      <c r="E150">
        <v>0.25995001000000001</v>
      </c>
      <c r="F150">
        <v>37.632999419999997</v>
      </c>
      <c r="G150">
        <v>0.71340000999999997</v>
      </c>
      <c r="H150">
        <v>31.368999479999999</v>
      </c>
      <c r="J150" s="2">
        <f>TREND(Calibration!$A$2:$A$4,Calibration!$B$2:$B$4,C150)</f>
        <v>320.20931253605863</v>
      </c>
      <c r="K150" s="2">
        <f>TREND(Calibration!$A$2:$A$4,Calibration!$C$2:$C$4,E150)</f>
        <v>513.01561928657611</v>
      </c>
      <c r="L150" s="2">
        <f>TREND(Calibration!$A$2:$A$4,Calibration!$D$2:$D$4,G150)</f>
        <v>518.48512363889563</v>
      </c>
    </row>
    <row r="151" spans="1:12" x14ac:dyDescent="0.25">
      <c r="A151">
        <v>746088</v>
      </c>
      <c r="B151">
        <v>14.93299961</v>
      </c>
      <c r="C151">
        <v>0.30487001000000002</v>
      </c>
      <c r="D151">
        <v>35.652999880000003</v>
      </c>
      <c r="E151">
        <v>0.26027</v>
      </c>
      <c r="F151">
        <v>37.582000729999997</v>
      </c>
      <c r="G151">
        <v>0.70579999999999998</v>
      </c>
      <c r="H151">
        <v>31.326999659999998</v>
      </c>
      <c r="J151" s="2">
        <f>TREND(Calibration!$A$2:$A$4,Calibration!$B$2:$B$4,C151)</f>
        <v>324.54345557386318</v>
      </c>
      <c r="K151" s="2">
        <f>TREND(Calibration!$A$2:$A$4,Calibration!$C$2:$C$4,E151)</f>
        <v>515.51366075516967</v>
      </c>
      <c r="L151" s="2">
        <f>TREND(Calibration!$A$2:$A$4,Calibration!$D$2:$D$4,G151)</f>
        <v>513.09910737052383</v>
      </c>
    </row>
    <row r="152" spans="1:12" x14ac:dyDescent="0.25">
      <c r="A152">
        <v>751090</v>
      </c>
      <c r="B152">
        <v>14.972000120000001</v>
      </c>
      <c r="C152">
        <v>0.30925000000000002</v>
      </c>
      <c r="D152">
        <v>35.615001679999999</v>
      </c>
      <c r="E152">
        <v>0.25962001000000001</v>
      </c>
      <c r="F152">
        <v>37.562999730000001</v>
      </c>
      <c r="G152">
        <v>0.70209997999999996</v>
      </c>
      <c r="H152">
        <v>31.375999449999998</v>
      </c>
      <c r="J152" s="2">
        <f>TREND(Calibration!$A$2:$A$4,Calibration!$B$2:$B$4,C152)</f>
        <v>343.91398185307457</v>
      </c>
      <c r="K152" s="2">
        <f>TREND(Calibration!$A$2:$A$4,Calibration!$C$2:$C$4,E152)</f>
        <v>510.43943351628354</v>
      </c>
      <c r="L152" s="2">
        <f>TREND(Calibration!$A$2:$A$4,Calibration!$D$2:$D$4,G152)</f>
        <v>510.47695714791865</v>
      </c>
    </row>
    <row r="153" spans="1:12" x14ac:dyDescent="0.25">
      <c r="A153">
        <v>755980</v>
      </c>
      <c r="B153">
        <v>15.085000040000001</v>
      </c>
      <c r="C153">
        <v>0.30643999999999999</v>
      </c>
      <c r="D153">
        <v>35.655998230000002</v>
      </c>
      <c r="E153">
        <v>0.25962001000000001</v>
      </c>
      <c r="F153">
        <v>37.652000430000001</v>
      </c>
      <c r="G153">
        <v>0.71289997999999999</v>
      </c>
      <c r="H153">
        <v>31.347000120000001</v>
      </c>
      <c r="J153" s="2">
        <f>TREND(Calibration!$A$2:$A$4,Calibration!$B$2:$B$4,C153)</f>
        <v>331.48674369851597</v>
      </c>
      <c r="K153" s="2">
        <f>TREND(Calibration!$A$2:$A$4,Calibration!$C$2:$C$4,E153)</f>
        <v>510.43943351628354</v>
      </c>
      <c r="L153" s="2">
        <f>TREND(Calibration!$A$2:$A$4,Calibration!$D$2:$D$4,G153)</f>
        <v>518.13075966902261</v>
      </c>
    </row>
    <row r="154" spans="1:12" x14ac:dyDescent="0.25">
      <c r="A154">
        <v>760979</v>
      </c>
      <c r="B154">
        <v>15.19499969</v>
      </c>
      <c r="C154">
        <v>0.30368000000000001</v>
      </c>
      <c r="D154">
        <v>35.63999939</v>
      </c>
      <c r="E154">
        <v>0.26032999000000001</v>
      </c>
      <c r="F154">
        <v>37.636001589999999</v>
      </c>
      <c r="G154">
        <v>0.72100001999999996</v>
      </c>
      <c r="H154">
        <v>31.320999149999999</v>
      </c>
      <c r="J154" s="2">
        <f>TREND(Calibration!$A$2:$A$4,Calibration!$B$2:$B$4,C154)</f>
        <v>319.28063077802472</v>
      </c>
      <c r="K154" s="2">
        <f>TREND(Calibration!$A$2:$A$4,Calibration!$C$2:$C$4,E154)</f>
        <v>515.98198010171495</v>
      </c>
      <c r="L154" s="2">
        <f>TREND(Calibration!$A$2:$A$4,Calibration!$D$2:$D$4,G154)</f>
        <v>523.87113990726743</v>
      </c>
    </row>
    <row r="155" spans="1:12" x14ac:dyDescent="0.25">
      <c r="A155">
        <v>765986</v>
      </c>
      <c r="B155">
        <v>15.2670002</v>
      </c>
      <c r="C155">
        <v>0.30498001000000002</v>
      </c>
      <c r="D155">
        <v>35.604999540000001</v>
      </c>
      <c r="E155">
        <v>0.2606</v>
      </c>
      <c r="F155">
        <v>37.625999450000002</v>
      </c>
      <c r="G155">
        <v>0.72199999999999998</v>
      </c>
      <c r="H155">
        <v>31.395000459999999</v>
      </c>
      <c r="J155" s="2">
        <f>TREND(Calibration!$A$2:$A$4,Calibration!$B$2:$B$4,C155)</f>
        <v>325.02993108881037</v>
      </c>
      <c r="K155" s="2">
        <f>TREND(Calibration!$A$2:$A$4,Calibration!$C$2:$C$4,E155)</f>
        <v>518.08984652546224</v>
      </c>
      <c r="L155" s="2">
        <f>TREND(Calibration!$A$2:$A$4,Calibration!$D$2:$D$4,G155)</f>
        <v>524.57981115217979</v>
      </c>
    </row>
    <row r="156" spans="1:12" x14ac:dyDescent="0.25">
      <c r="A156">
        <v>770989</v>
      </c>
      <c r="B156">
        <v>15.18599987</v>
      </c>
      <c r="C156">
        <v>0.30508000000000002</v>
      </c>
      <c r="D156">
        <v>35.644001009999997</v>
      </c>
      <c r="E156">
        <v>0.2606</v>
      </c>
      <c r="F156">
        <v>37.617000580000003</v>
      </c>
      <c r="G156">
        <v>0.70799999999999996</v>
      </c>
      <c r="H156">
        <v>31.35899925</v>
      </c>
      <c r="J156" s="2">
        <f>TREND(Calibration!$A$2:$A$4,Calibration!$B$2:$B$4,C156)</f>
        <v>325.4721373318971</v>
      </c>
      <c r="K156" s="2">
        <f>TREND(Calibration!$A$2:$A$4,Calibration!$C$2:$C$4,E156)</f>
        <v>518.08984652546224</v>
      </c>
      <c r="L156" s="2">
        <f>TREND(Calibration!$A$2:$A$4,Calibration!$D$2:$D$4,G156)</f>
        <v>514.65821529148934</v>
      </c>
    </row>
    <row r="157" spans="1:12" x14ac:dyDescent="0.25">
      <c r="A157">
        <v>776109</v>
      </c>
      <c r="B157">
        <v>15.12699986</v>
      </c>
      <c r="C157">
        <v>0.30583999000000001</v>
      </c>
      <c r="D157">
        <v>35.620998380000003</v>
      </c>
      <c r="E157">
        <v>0.26032999000000001</v>
      </c>
      <c r="F157">
        <v>37.597999569999999</v>
      </c>
      <c r="G157">
        <v>0.71069998000000001</v>
      </c>
      <c r="H157">
        <v>31.375999449999998</v>
      </c>
      <c r="J157" s="2">
        <f>TREND(Calibration!$A$2:$A$4,Calibration!$B$2:$B$4,C157)</f>
        <v>328.83319666466673</v>
      </c>
      <c r="K157" s="2">
        <f>TREND(Calibration!$A$2:$A$4,Calibration!$C$2:$C$4,E157)</f>
        <v>515.98198010171495</v>
      </c>
      <c r="L157" s="2">
        <f>TREND(Calibration!$A$2:$A$4,Calibration!$D$2:$D$4,G157)</f>
        <v>516.57165174805709</v>
      </c>
    </row>
    <row r="158" spans="1:12" x14ac:dyDescent="0.25">
      <c r="A158">
        <v>780979</v>
      </c>
      <c r="B158">
        <v>15.114000320000001</v>
      </c>
      <c r="C158">
        <v>0.30698001000000003</v>
      </c>
      <c r="D158">
        <v>35.633998869999999</v>
      </c>
      <c r="E158">
        <v>0.25995001000000001</v>
      </c>
      <c r="F158">
        <v>37.590999600000004</v>
      </c>
      <c r="G158">
        <v>0.71660000000000001</v>
      </c>
      <c r="H158">
        <v>31.340000150000002</v>
      </c>
      <c r="J158" s="2">
        <f>TREND(Calibration!$A$2:$A$4,Calibration!$B$2:$B$4,C158)</f>
        <v>333.87494045148514</v>
      </c>
      <c r="K158" s="2">
        <f>TREND(Calibration!$A$2:$A$4,Calibration!$C$2:$C$4,E158)</f>
        <v>513.01561928657611</v>
      </c>
      <c r="L158" s="2">
        <f>TREND(Calibration!$A$2:$A$4,Calibration!$D$2:$D$4,G158)</f>
        <v>520.75290989162772</v>
      </c>
    </row>
    <row r="159" spans="1:12" x14ac:dyDescent="0.25">
      <c r="A159">
        <v>785988</v>
      </c>
      <c r="B159">
        <v>15.097999570000001</v>
      </c>
      <c r="C159">
        <v>0.30665000999999997</v>
      </c>
      <c r="D159">
        <v>35.604999540000001</v>
      </c>
      <c r="E159">
        <v>0.25995001000000001</v>
      </c>
      <c r="F159">
        <v>37.671001429999997</v>
      </c>
      <c r="G159">
        <v>0.73119997999999997</v>
      </c>
      <c r="H159">
        <v>31.408000950000002</v>
      </c>
      <c r="J159" s="2">
        <f>TREND(Calibration!$A$2:$A$4,Calibration!$B$2:$B$4,C159)</f>
        <v>332.41551390664358</v>
      </c>
      <c r="K159" s="2">
        <f>TREND(Calibration!$A$2:$A$4,Calibration!$C$2:$C$4,E159)</f>
        <v>513.01561928657611</v>
      </c>
      <c r="L159" s="2">
        <f>TREND(Calibration!$A$2:$A$4,Calibration!$D$2:$D$4,G159)</f>
        <v>531.09970282978225</v>
      </c>
    </row>
    <row r="160" spans="1:12" x14ac:dyDescent="0.25">
      <c r="A160">
        <v>790980</v>
      </c>
      <c r="B160">
        <v>15.059000019999999</v>
      </c>
      <c r="C160">
        <v>0.30946001000000001</v>
      </c>
      <c r="D160">
        <v>35.633998869999999</v>
      </c>
      <c r="E160">
        <v>0.25999999000000001</v>
      </c>
      <c r="F160">
        <v>37.630001069999999</v>
      </c>
      <c r="G160">
        <v>0.71990001000000003</v>
      </c>
      <c r="H160">
        <v>31.343000409999998</v>
      </c>
      <c r="J160" s="2">
        <f>TREND(Calibration!$A$2:$A$4,Calibration!$B$2:$B$4,C160)</f>
        <v>344.84275206120196</v>
      </c>
      <c r="K160" s="2">
        <f>TREND(Calibration!$A$2:$A$4,Calibration!$C$2:$C$4,E160)</f>
        <v>513.40579433142238</v>
      </c>
      <c r="L160" s="2">
        <f>TREND(Calibration!$A$2:$A$4,Calibration!$D$2:$D$4,G160)</f>
        <v>523.09157885993045</v>
      </c>
    </row>
    <row r="161" spans="1:12" x14ac:dyDescent="0.25">
      <c r="A161">
        <v>795979</v>
      </c>
      <c r="B161">
        <v>15.01399994</v>
      </c>
      <c r="C161">
        <v>0.31011</v>
      </c>
      <c r="D161">
        <v>35.604999540000001</v>
      </c>
      <c r="E161">
        <v>0.26027</v>
      </c>
      <c r="F161">
        <v>37.582000729999997</v>
      </c>
      <c r="G161">
        <v>0.71499997000000004</v>
      </c>
      <c r="H161">
        <v>31.398000719999999</v>
      </c>
      <c r="J161" s="2">
        <f>TREND(Calibration!$A$2:$A$4,Calibration!$B$2:$B$4,C161)</f>
        <v>347.71733587902463</v>
      </c>
      <c r="K161" s="2">
        <f>TREND(Calibration!$A$2:$A$4,Calibration!$C$2:$C$4,E161)</f>
        <v>515.51366075516967</v>
      </c>
      <c r="L161" s="2">
        <f>TREND(Calibration!$A$2:$A$4,Calibration!$D$2:$D$4,G161)</f>
        <v>519.61899196127206</v>
      </c>
    </row>
    <row r="162" spans="1:12" x14ac:dyDescent="0.25">
      <c r="A162">
        <v>801125</v>
      </c>
      <c r="B162">
        <v>14.93900013</v>
      </c>
      <c r="C162">
        <v>0.30399999</v>
      </c>
      <c r="D162">
        <v>35.567001339999997</v>
      </c>
      <c r="E162">
        <v>0.26049</v>
      </c>
      <c r="F162">
        <v>37.648998259999999</v>
      </c>
      <c r="G162">
        <v>0.72039998000000005</v>
      </c>
      <c r="H162">
        <v>31.443000789999999</v>
      </c>
      <c r="J162" s="2">
        <f>TREND(Calibration!$A$2:$A$4,Calibration!$B$2:$B$4,C162)</f>
        <v>320.69578805100582</v>
      </c>
      <c r="K162" s="2">
        <f>TREND(Calibration!$A$2:$A$4,Calibration!$C$2:$C$4,E162)</f>
        <v>517.23111793536486</v>
      </c>
      <c r="L162" s="2">
        <f>TREND(Calibration!$A$2:$A$4,Calibration!$D$2:$D$4,G162)</f>
        <v>523.44590030867835</v>
      </c>
    </row>
    <row r="163" spans="1:12" x14ac:dyDescent="0.25">
      <c r="A163">
        <v>805980</v>
      </c>
      <c r="B163">
        <v>14.87100029</v>
      </c>
      <c r="C163">
        <v>0.30476001000000003</v>
      </c>
      <c r="D163">
        <v>35.611999509999997</v>
      </c>
      <c r="E163">
        <v>0.2606</v>
      </c>
      <c r="F163">
        <v>37.638999939999998</v>
      </c>
      <c r="G163">
        <v>0.71829997999999995</v>
      </c>
      <c r="H163">
        <v>31.42399979</v>
      </c>
      <c r="J163" s="2">
        <f>TREND(Calibration!$A$2:$A$4,Calibration!$B$2:$B$4,C163)</f>
        <v>324.056980058916</v>
      </c>
      <c r="K163" s="2">
        <f>TREND(Calibration!$A$2:$A$4,Calibration!$C$2:$C$4,E163)</f>
        <v>518.08984652546224</v>
      </c>
      <c r="L163" s="2">
        <f>TREND(Calibration!$A$2:$A$4,Calibration!$D$2:$D$4,G163)</f>
        <v>521.95766092957467</v>
      </c>
    </row>
    <row r="164" spans="1:12" x14ac:dyDescent="0.25">
      <c r="A164">
        <v>811046</v>
      </c>
      <c r="B164">
        <v>14.815999980000001</v>
      </c>
      <c r="C164">
        <v>0.30605999</v>
      </c>
      <c r="D164">
        <v>35.611999509999997</v>
      </c>
      <c r="E164">
        <v>0.26032999000000001</v>
      </c>
      <c r="F164">
        <v>37.613998410000001</v>
      </c>
      <c r="G164">
        <v>0.70799999999999996</v>
      </c>
      <c r="H164">
        <v>31.375999449999998</v>
      </c>
      <c r="J164" s="2">
        <f>TREND(Calibration!$A$2:$A$4,Calibration!$B$2:$B$4,C164)</f>
        <v>329.8061476945611</v>
      </c>
      <c r="K164" s="2">
        <f>TREND(Calibration!$A$2:$A$4,Calibration!$C$2:$C$4,E164)</f>
        <v>515.98198010171495</v>
      </c>
      <c r="L164" s="2">
        <f>TREND(Calibration!$A$2:$A$4,Calibration!$D$2:$D$4,G164)</f>
        <v>514.65821529148934</v>
      </c>
    </row>
    <row r="165" spans="1:12" x14ac:dyDescent="0.25">
      <c r="A165">
        <v>815984</v>
      </c>
      <c r="B165">
        <v>14.79599953</v>
      </c>
      <c r="C165">
        <v>0.30368000000000001</v>
      </c>
      <c r="D165">
        <v>35.637001040000001</v>
      </c>
      <c r="E165">
        <v>0.26038</v>
      </c>
      <c r="F165">
        <v>37.60400009</v>
      </c>
      <c r="G165">
        <v>0.71230000000000004</v>
      </c>
      <c r="H165">
        <v>31.4109993</v>
      </c>
      <c r="J165" s="2">
        <f>TREND(Calibration!$A$2:$A$4,Calibration!$B$2:$B$4,C165)</f>
        <v>319.28063077802472</v>
      </c>
      <c r="K165" s="2">
        <f>TREND(Calibration!$A$2:$A$4,Calibration!$C$2:$C$4,E165)</f>
        <v>516.37238934526727</v>
      </c>
      <c r="L165" s="2">
        <f>TREND(Calibration!$A$2:$A$4,Calibration!$D$2:$D$4,G165)</f>
        <v>517.70556259155865</v>
      </c>
    </row>
    <row r="166" spans="1:12" x14ac:dyDescent="0.25">
      <c r="A166">
        <v>821052</v>
      </c>
      <c r="B166">
        <v>14.786999700000001</v>
      </c>
      <c r="C166">
        <v>0.31027000999999998</v>
      </c>
      <c r="D166">
        <v>35.637001040000001</v>
      </c>
      <c r="E166">
        <v>0.2606</v>
      </c>
      <c r="F166">
        <v>37.641998289999997</v>
      </c>
      <c r="G166">
        <v>0.70959996999999997</v>
      </c>
      <c r="H166">
        <v>31.347000120000001</v>
      </c>
      <c r="J166" s="2">
        <f>TREND(Calibration!$A$2:$A$4,Calibration!$B$2:$B$4,C166)</f>
        <v>348.42498085308534</v>
      </c>
      <c r="K166" s="2">
        <f>TREND(Calibration!$A$2:$A$4,Calibration!$C$2:$C$4,E166)</f>
        <v>518.08984652546224</v>
      </c>
      <c r="L166" s="2">
        <f>TREND(Calibration!$A$2:$A$4,Calibration!$D$2:$D$4,G166)</f>
        <v>515.79209070072011</v>
      </c>
    </row>
    <row r="167" spans="1:12" x14ac:dyDescent="0.25">
      <c r="A167">
        <v>826122</v>
      </c>
      <c r="B167">
        <v>14.850999829999999</v>
      </c>
      <c r="C167">
        <v>0.30259999999999998</v>
      </c>
      <c r="D167">
        <v>35.620998380000003</v>
      </c>
      <c r="E167">
        <v>0.26032999000000001</v>
      </c>
      <c r="F167">
        <v>37.636001589999999</v>
      </c>
      <c r="G167">
        <v>0.71609997999999997</v>
      </c>
      <c r="H167">
        <v>31.340000150000002</v>
      </c>
      <c r="J167" s="2">
        <f>TREND(Calibration!$A$2:$A$4,Calibration!$B$2:$B$4,C167)</f>
        <v>314.50432572218006</v>
      </c>
      <c r="K167" s="2">
        <f>TREND(Calibration!$A$2:$A$4,Calibration!$C$2:$C$4,E167)</f>
        <v>515.98198010171495</v>
      </c>
      <c r="L167" s="2">
        <f>TREND(Calibration!$A$2:$A$4,Calibration!$D$2:$D$4,G167)</f>
        <v>520.39855300860904</v>
      </c>
    </row>
    <row r="168" spans="1:12" x14ac:dyDescent="0.25">
      <c r="A168">
        <v>830980</v>
      </c>
      <c r="B168">
        <v>14.972000120000001</v>
      </c>
      <c r="C168">
        <v>0.30426999999999998</v>
      </c>
      <c r="D168">
        <v>35.602001190000003</v>
      </c>
      <c r="E168">
        <v>0.26032999000000001</v>
      </c>
      <c r="F168">
        <v>37.6609993</v>
      </c>
      <c r="G168">
        <v>0.71719997999999996</v>
      </c>
      <c r="H168">
        <v>31.318000789999999</v>
      </c>
      <c r="J168" s="2">
        <f>TREND(Calibration!$A$2:$A$4,Calibration!$B$2:$B$4,C168)</f>
        <v>321.88990854001372</v>
      </c>
      <c r="K168" s="2">
        <f>TREND(Calibration!$A$2:$A$4,Calibration!$C$2:$C$4,E168)</f>
        <v>515.98198010171495</v>
      </c>
      <c r="L168" s="2">
        <f>TREND(Calibration!$A$2:$A$4,Calibration!$D$2:$D$4,G168)</f>
        <v>521.17810696909191</v>
      </c>
    </row>
    <row r="169" spans="1:12" x14ac:dyDescent="0.25">
      <c r="A169">
        <v>836015</v>
      </c>
      <c r="B169">
        <v>15.03299999</v>
      </c>
      <c r="C169">
        <v>0.30676001000000003</v>
      </c>
      <c r="D169">
        <v>35.5929985</v>
      </c>
      <c r="E169">
        <v>0.26027</v>
      </c>
      <c r="F169">
        <v>37.619998930000001</v>
      </c>
      <c r="G169">
        <v>0.71990001000000003</v>
      </c>
      <c r="H169">
        <v>31.413999560000001</v>
      </c>
      <c r="J169" s="2">
        <f>TREND(Calibration!$A$2:$A$4,Calibration!$B$2:$B$4,C169)</f>
        <v>332.901989421591</v>
      </c>
      <c r="K169" s="2">
        <f>TREND(Calibration!$A$2:$A$4,Calibration!$C$2:$C$4,E169)</f>
        <v>515.51366075516967</v>
      </c>
      <c r="L169" s="2">
        <f>TREND(Calibration!$A$2:$A$4,Calibration!$D$2:$D$4,G169)</f>
        <v>523.09157885993045</v>
      </c>
    </row>
    <row r="170" spans="1:12" x14ac:dyDescent="0.25">
      <c r="A170">
        <v>840979</v>
      </c>
      <c r="B170">
        <v>15.02000046</v>
      </c>
      <c r="C170">
        <v>0.30708000000000002</v>
      </c>
      <c r="D170">
        <v>35.583000179999999</v>
      </c>
      <c r="E170">
        <v>0.26049</v>
      </c>
      <c r="F170">
        <v>37.676998140000002</v>
      </c>
      <c r="G170">
        <v>0.71990001000000003</v>
      </c>
      <c r="H170">
        <v>31.35899925</v>
      </c>
      <c r="J170" s="2">
        <f>TREND(Calibration!$A$2:$A$4,Calibration!$B$2:$B$4,C170)</f>
        <v>334.3171466945721</v>
      </c>
      <c r="K170" s="2">
        <f>TREND(Calibration!$A$2:$A$4,Calibration!$C$2:$C$4,E170)</f>
        <v>517.23111793536486</v>
      </c>
      <c r="L170" s="2">
        <f>TREND(Calibration!$A$2:$A$4,Calibration!$D$2:$D$4,G170)</f>
        <v>523.09157885993045</v>
      </c>
    </row>
    <row r="171" spans="1:12" x14ac:dyDescent="0.25">
      <c r="A171">
        <v>846017</v>
      </c>
      <c r="B171">
        <v>14.99699974</v>
      </c>
      <c r="C171">
        <v>0.30654000999999997</v>
      </c>
      <c r="D171">
        <v>35.611999509999997</v>
      </c>
      <c r="E171">
        <v>0.2606</v>
      </c>
      <c r="F171">
        <v>37.664001460000001</v>
      </c>
      <c r="G171">
        <v>0.72640002000000004</v>
      </c>
      <c r="H171">
        <v>31.395000459999999</v>
      </c>
      <c r="J171" s="2">
        <f>TREND(Calibration!$A$2:$A$4,Calibration!$B$2:$B$4,C171)</f>
        <v>331.92903839169662</v>
      </c>
      <c r="K171" s="2">
        <f>TREND(Calibration!$A$2:$A$4,Calibration!$C$2:$C$4,E171)</f>
        <v>518.08984652546224</v>
      </c>
      <c r="L171" s="2">
        <f>TREND(Calibration!$A$2:$A$4,Calibration!$D$2:$D$4,G171)</f>
        <v>527.6980411678195</v>
      </c>
    </row>
    <row r="172" spans="1:12" x14ac:dyDescent="0.25">
      <c r="A172">
        <v>850979</v>
      </c>
      <c r="B172">
        <v>14.95199966</v>
      </c>
      <c r="C172">
        <v>0.30698001000000003</v>
      </c>
      <c r="D172">
        <v>35.604999540000001</v>
      </c>
      <c r="E172">
        <v>0.26054000999999999</v>
      </c>
      <c r="F172">
        <v>37.667999270000003</v>
      </c>
      <c r="G172">
        <v>0.72740000000000005</v>
      </c>
      <c r="H172">
        <v>31.385000229999999</v>
      </c>
      <c r="J172" s="2">
        <f>TREND(Calibration!$A$2:$A$4,Calibration!$B$2:$B$4,C172)</f>
        <v>333.87494045148514</v>
      </c>
      <c r="K172" s="2">
        <f>TREND(Calibration!$A$2:$A$4,Calibration!$C$2:$C$4,E172)</f>
        <v>517.62152717891718</v>
      </c>
      <c r="L172" s="2">
        <f>TREND(Calibration!$A$2:$A$4,Calibration!$D$2:$D$4,G172)</f>
        <v>528.40671241273185</v>
      </c>
    </row>
    <row r="173" spans="1:12" x14ac:dyDescent="0.25">
      <c r="A173">
        <v>856000</v>
      </c>
      <c r="B173">
        <v>14.92300034</v>
      </c>
      <c r="C173">
        <v>0.30307999000000002</v>
      </c>
      <c r="D173">
        <v>35.624000549999998</v>
      </c>
      <c r="E173">
        <v>0.26027</v>
      </c>
      <c r="F173">
        <v>37.645000459999999</v>
      </c>
      <c r="G173">
        <v>0.72579998000000001</v>
      </c>
      <c r="H173">
        <v>31.333999630000001</v>
      </c>
      <c r="J173" s="2">
        <f>TREND(Calibration!$A$2:$A$4,Calibration!$B$2:$B$4,C173)</f>
        <v>316.62708374417548</v>
      </c>
      <c r="K173" s="2">
        <f>TREND(Calibration!$A$2:$A$4,Calibration!$C$2:$C$4,E173)</f>
        <v>515.51366075516967</v>
      </c>
      <c r="L173" s="2">
        <f>TREND(Calibration!$A$2:$A$4,Calibration!$D$2:$D$4,G173)</f>
        <v>527.2728015692303</v>
      </c>
    </row>
    <row r="174" spans="1:12" x14ac:dyDescent="0.25">
      <c r="A174">
        <v>860980</v>
      </c>
      <c r="B174">
        <v>14.92300034</v>
      </c>
      <c r="C174">
        <v>0.30199999</v>
      </c>
      <c r="D174">
        <v>35.596000670000002</v>
      </c>
      <c r="E174">
        <v>0.25995001000000001</v>
      </c>
      <c r="F174">
        <v>37.582000729999997</v>
      </c>
      <c r="G174">
        <v>0.71929997000000001</v>
      </c>
      <c r="H174">
        <v>31.326999659999998</v>
      </c>
      <c r="J174" s="2">
        <f>TREND(Calibration!$A$2:$A$4,Calibration!$B$2:$B$4,C174)</f>
        <v>311.85077868833082</v>
      </c>
      <c r="K174" s="2">
        <f>TREND(Calibration!$A$2:$A$4,Calibration!$C$2:$C$4,E174)</f>
        <v>513.01561928657611</v>
      </c>
      <c r="L174" s="2">
        <f>TREND(Calibration!$A$2:$A$4,Calibration!$D$2:$D$4,G174)</f>
        <v>522.66633926134125</v>
      </c>
    </row>
    <row r="175" spans="1:12" x14ac:dyDescent="0.25">
      <c r="A175">
        <v>866086</v>
      </c>
      <c r="B175">
        <v>14.99699974</v>
      </c>
      <c r="C175">
        <v>0.30303001000000002</v>
      </c>
      <c r="D175">
        <v>35.596000670000002</v>
      </c>
      <c r="E175">
        <v>0.25995001000000001</v>
      </c>
      <c r="F175">
        <v>37.625999450000002</v>
      </c>
      <c r="G175">
        <v>0.72420001000000001</v>
      </c>
      <c r="H175">
        <v>31.288999560000001</v>
      </c>
      <c r="J175" s="2">
        <f>TREND(Calibration!$A$2:$A$4,Calibration!$B$2:$B$4,C175)</f>
        <v>316.40604696020227</v>
      </c>
      <c r="K175" s="2">
        <f>TREND(Calibration!$A$2:$A$4,Calibration!$C$2:$C$4,E175)</f>
        <v>513.01561928657611</v>
      </c>
      <c r="L175" s="2">
        <f>TREND(Calibration!$A$2:$A$4,Calibration!$D$2:$D$4,G175)</f>
        <v>526.13892615999964</v>
      </c>
    </row>
    <row r="176" spans="1:12" x14ac:dyDescent="0.25">
      <c r="A176">
        <v>871154</v>
      </c>
      <c r="B176">
        <v>15.097999570000001</v>
      </c>
      <c r="C176">
        <v>0.30417000999999999</v>
      </c>
      <c r="D176">
        <v>35.58000183</v>
      </c>
      <c r="E176">
        <v>0.25957000000000002</v>
      </c>
      <c r="F176">
        <v>37.638999939999998</v>
      </c>
      <c r="G176">
        <v>0.73009997999999998</v>
      </c>
      <c r="H176">
        <v>31.347000120000001</v>
      </c>
      <c r="J176" s="2">
        <f>TREND(Calibration!$A$2:$A$4,Calibration!$B$2:$B$4,C176)</f>
        <v>321.44770229692676</v>
      </c>
      <c r="K176" s="2">
        <f>TREND(Calibration!$A$2:$A$4,Calibration!$C$2:$C$4,E176)</f>
        <v>510.04902427273123</v>
      </c>
      <c r="L176" s="2">
        <f>TREND(Calibration!$A$2:$A$4,Calibration!$D$2:$D$4,G176)</f>
        <v>530.32014886929937</v>
      </c>
    </row>
    <row r="177" spans="1:12" x14ac:dyDescent="0.25">
      <c r="A177">
        <v>876075</v>
      </c>
      <c r="B177">
        <v>15.21199989</v>
      </c>
      <c r="C177">
        <v>0.30459999999999998</v>
      </c>
      <c r="D177">
        <v>35.583000179999999</v>
      </c>
      <c r="E177">
        <v>0.25924998999999999</v>
      </c>
      <c r="F177">
        <v>37.648998259999999</v>
      </c>
      <c r="G177">
        <v>0.72850000999999998</v>
      </c>
      <c r="H177">
        <v>31.37199974</v>
      </c>
      <c r="J177" s="2">
        <f>TREND(Calibration!$A$2:$A$4,Calibration!$B$2:$B$4,C177)</f>
        <v>323.34933508485506</v>
      </c>
      <c r="K177" s="2">
        <f>TREND(Calibration!$A$2:$A$4,Calibration!$C$2:$C$4,E177)</f>
        <v>507.5508266716663</v>
      </c>
      <c r="L177" s="2">
        <f>TREND(Calibration!$A$2:$A$4,Calibration!$D$2:$D$4,G177)</f>
        <v>529.18627346006883</v>
      </c>
    </row>
    <row r="178" spans="1:12" x14ac:dyDescent="0.25">
      <c r="A178">
        <v>881033</v>
      </c>
      <c r="B178">
        <v>15.29300022</v>
      </c>
      <c r="C178">
        <v>0.30417000999999999</v>
      </c>
      <c r="D178">
        <v>35.637001040000001</v>
      </c>
      <c r="E178">
        <v>0.25864999999999999</v>
      </c>
      <c r="F178">
        <v>37.623001100000003</v>
      </c>
      <c r="G178">
        <v>0.71560000999999995</v>
      </c>
      <c r="H178">
        <v>31.320999149999999</v>
      </c>
      <c r="J178" s="2">
        <f>TREND(Calibration!$A$2:$A$4,Calibration!$B$2:$B$4,C178)</f>
        <v>321.44770229692676</v>
      </c>
      <c r="K178" s="2">
        <f>TREND(Calibration!$A$2:$A$4,Calibration!$C$2:$C$4,E178)</f>
        <v>502.86693061009692</v>
      </c>
      <c r="L178" s="2">
        <f>TREND(Calibration!$A$2:$A$4,Calibration!$D$2:$D$4,G178)</f>
        <v>520.04423155986115</v>
      </c>
    </row>
    <row r="179" spans="1:12" x14ac:dyDescent="0.25">
      <c r="A179">
        <v>885990</v>
      </c>
      <c r="B179">
        <v>15.36100006</v>
      </c>
      <c r="C179">
        <v>0.30648999999999998</v>
      </c>
      <c r="D179">
        <v>35.57400131</v>
      </c>
      <c r="E179">
        <v>0.2586</v>
      </c>
      <c r="F179">
        <v>37.671001429999997</v>
      </c>
      <c r="G179">
        <v>0.72420001000000001</v>
      </c>
      <c r="H179">
        <v>31.31100082</v>
      </c>
      <c r="J179" s="2">
        <f>TREND(Calibration!$A$2:$A$4,Calibration!$B$2:$B$4,C179)</f>
        <v>331.70786893258287</v>
      </c>
      <c r="K179" s="2">
        <f>TREND(Calibration!$A$2:$A$4,Calibration!$C$2:$C$4,E179)</f>
        <v>502.47659943277995</v>
      </c>
      <c r="L179" s="2">
        <f>TREND(Calibration!$A$2:$A$4,Calibration!$D$2:$D$4,G179)</f>
        <v>526.13892615999964</v>
      </c>
    </row>
    <row r="180" spans="1:12" x14ac:dyDescent="0.25">
      <c r="A180">
        <v>891048</v>
      </c>
      <c r="B180">
        <v>15.28299999</v>
      </c>
      <c r="C180">
        <v>0.30676001000000003</v>
      </c>
      <c r="D180">
        <v>35.5929985</v>
      </c>
      <c r="E180">
        <v>0.25929998999999998</v>
      </c>
      <c r="F180">
        <v>37.576000209999997</v>
      </c>
      <c r="G180">
        <v>0.71929997000000001</v>
      </c>
      <c r="H180">
        <v>31.350000380000001</v>
      </c>
      <c r="J180" s="2">
        <f>TREND(Calibration!$A$2:$A$4,Calibration!$B$2:$B$4,C180)</f>
        <v>332.901989421591</v>
      </c>
      <c r="K180" s="2">
        <f>TREND(Calibration!$A$2:$A$4,Calibration!$C$2:$C$4,E180)</f>
        <v>507.94115784898327</v>
      </c>
      <c r="L180" s="2">
        <f>TREND(Calibration!$A$2:$A$4,Calibration!$D$2:$D$4,G180)</f>
        <v>522.66633926134125</v>
      </c>
    </row>
    <row r="181" spans="1:12" x14ac:dyDescent="0.25">
      <c r="A181">
        <v>895979</v>
      </c>
      <c r="B181">
        <v>15.230999949999999</v>
      </c>
      <c r="C181">
        <v>0.30524999000000003</v>
      </c>
      <c r="D181">
        <v>35.570999149999999</v>
      </c>
      <c r="E181">
        <v>0.25957000000000002</v>
      </c>
      <c r="F181">
        <v>37.588001249999998</v>
      </c>
      <c r="G181">
        <v>0.72310001000000002</v>
      </c>
      <c r="H181">
        <v>31.378999709999999</v>
      </c>
      <c r="J181" s="2">
        <f>TREND(Calibration!$A$2:$A$4,Calibration!$B$2:$B$4,C181)</f>
        <v>326.22391890267772</v>
      </c>
      <c r="K181" s="2">
        <f>TREND(Calibration!$A$2:$A$4,Calibration!$C$2:$C$4,E181)</f>
        <v>510.04902427273123</v>
      </c>
      <c r="L181" s="2">
        <f>TREND(Calibration!$A$2:$A$4,Calibration!$D$2:$D$4,G181)</f>
        <v>525.35937219951677</v>
      </c>
    </row>
    <row r="182" spans="1:12" x14ac:dyDescent="0.25">
      <c r="A182">
        <v>900980</v>
      </c>
      <c r="B182">
        <v>15.149999619999999</v>
      </c>
      <c r="C182">
        <v>0.30783999000000001</v>
      </c>
      <c r="D182">
        <v>35.548000340000002</v>
      </c>
      <c r="E182">
        <v>0.25988999000000002</v>
      </c>
      <c r="F182">
        <v>37.617000580000003</v>
      </c>
      <c r="G182">
        <v>0.72640002000000004</v>
      </c>
      <c r="H182">
        <v>31.408000950000002</v>
      </c>
      <c r="J182" s="2">
        <f>TREND(Calibration!$A$2:$A$4,Calibration!$B$2:$B$4,C182)</f>
        <v>337.67820602734173</v>
      </c>
      <c r="K182" s="2">
        <f>TREND(Calibration!$A$2:$A$4,Calibration!$C$2:$C$4,E182)</f>
        <v>512.54706574132479</v>
      </c>
      <c r="L182" s="2">
        <f>TREND(Calibration!$A$2:$A$4,Calibration!$D$2:$D$4,G182)</f>
        <v>527.6980411678195</v>
      </c>
    </row>
    <row r="183" spans="1:12" x14ac:dyDescent="0.25">
      <c r="A183">
        <v>906095</v>
      </c>
      <c r="B183">
        <v>15.04300022</v>
      </c>
      <c r="C183">
        <v>0.30610999</v>
      </c>
      <c r="D183">
        <v>35.57400131</v>
      </c>
      <c r="E183">
        <v>0.26054000999999999</v>
      </c>
      <c r="F183">
        <v>37.630001069999999</v>
      </c>
      <c r="G183">
        <v>0.71829997999999995</v>
      </c>
      <c r="H183">
        <v>31.333999630000001</v>
      </c>
      <c r="J183" s="2">
        <f>TREND(Calibration!$A$2:$A$4,Calibration!$B$2:$B$4,C183)</f>
        <v>330.02727292862778</v>
      </c>
      <c r="K183" s="2">
        <f>TREND(Calibration!$A$2:$A$4,Calibration!$C$2:$C$4,E183)</f>
        <v>517.62152717891718</v>
      </c>
      <c r="L183" s="2">
        <f>TREND(Calibration!$A$2:$A$4,Calibration!$D$2:$D$4,G183)</f>
        <v>521.95766092957467</v>
      </c>
    </row>
    <row r="184" spans="1:12" x14ac:dyDescent="0.25">
      <c r="A184">
        <v>910979</v>
      </c>
      <c r="B184">
        <v>14.96500015</v>
      </c>
      <c r="C184">
        <v>0.30546001</v>
      </c>
      <c r="D184">
        <v>35.563999180000003</v>
      </c>
      <c r="E184">
        <v>0.26098000999999998</v>
      </c>
      <c r="F184">
        <v>37.625999450000002</v>
      </c>
      <c r="G184">
        <v>0.7177</v>
      </c>
      <c r="H184">
        <v>31.353000640000001</v>
      </c>
      <c r="J184" s="2">
        <f>TREND(Calibration!$A$2:$A$4,Calibration!$B$2:$B$4,C184)</f>
        <v>327.15273333585219</v>
      </c>
      <c r="K184" s="2">
        <f>TREND(Calibration!$A$2:$A$4,Calibration!$C$2:$C$4,E184)</f>
        <v>521.05644153930734</v>
      </c>
      <c r="L184" s="2">
        <f>TREND(Calibration!$A$2:$A$4,Calibration!$D$2:$D$4,G184)</f>
        <v>521.5324638521106</v>
      </c>
    </row>
    <row r="185" spans="1:12" x14ac:dyDescent="0.25">
      <c r="A185">
        <v>916078</v>
      </c>
      <c r="B185">
        <v>14.902999879999999</v>
      </c>
      <c r="C185">
        <v>0.30552000000000001</v>
      </c>
      <c r="D185">
        <v>35.58000183</v>
      </c>
      <c r="E185">
        <v>0.26194999000000002</v>
      </c>
      <c r="F185">
        <v>37.671001429999997</v>
      </c>
      <c r="G185">
        <v>0.73009997999999998</v>
      </c>
      <c r="H185">
        <v>31.392000199999998</v>
      </c>
      <c r="J185" s="2">
        <f>TREND(Calibration!$A$2:$A$4,Calibration!$B$2:$B$4,C185)</f>
        <v>327.41803939168562</v>
      </c>
      <c r="K185" s="2">
        <f>TREND(Calibration!$A$2:$A$4,Calibration!$C$2:$C$4,E185)</f>
        <v>528.6287102467877</v>
      </c>
      <c r="L185" s="2">
        <f>TREND(Calibration!$A$2:$A$4,Calibration!$D$2:$D$4,G185)</f>
        <v>530.32014886929937</v>
      </c>
    </row>
    <row r="186" spans="1:12" x14ac:dyDescent="0.25">
      <c r="A186">
        <v>920989</v>
      </c>
      <c r="B186">
        <v>14.815999980000001</v>
      </c>
      <c r="C186">
        <v>0.31091999999999997</v>
      </c>
      <c r="D186">
        <v>35.585998539999999</v>
      </c>
      <c r="E186">
        <v>0.26194999000000002</v>
      </c>
      <c r="F186">
        <v>37.60400009</v>
      </c>
      <c r="G186">
        <v>0.72689998</v>
      </c>
      <c r="H186">
        <v>31.392000199999998</v>
      </c>
      <c r="J186" s="2">
        <f>TREND(Calibration!$A$2:$A$4,Calibration!$B$2:$B$4,C186)</f>
        <v>351.29956467090778</v>
      </c>
      <c r="K186" s="2">
        <f>TREND(Calibration!$A$2:$A$4,Calibration!$C$2:$C$4,E186)</f>
        <v>528.6287102467877</v>
      </c>
      <c r="L186" s="2">
        <f>TREND(Calibration!$A$2:$A$4,Calibration!$D$2:$D$4,G186)</f>
        <v>528.05235552971305</v>
      </c>
    </row>
    <row r="187" spans="1:12" x14ac:dyDescent="0.25">
      <c r="A187">
        <v>926046</v>
      </c>
      <c r="B187">
        <v>14.90699959</v>
      </c>
      <c r="C187">
        <v>0.30891999999999997</v>
      </c>
      <c r="D187">
        <v>35.58000183</v>
      </c>
      <c r="E187">
        <v>0.26249</v>
      </c>
      <c r="F187">
        <v>37.645000459999999</v>
      </c>
      <c r="G187">
        <v>0.73769998999999997</v>
      </c>
      <c r="H187">
        <v>31.400999070000001</v>
      </c>
      <c r="J187" s="2">
        <f>TREND(Calibration!$A$2:$A$4,Calibration!$B$2:$B$4,C187)</f>
        <v>342.45455530823278</v>
      </c>
      <c r="K187" s="2">
        <f>TREND(Calibration!$A$2:$A$4,Calibration!$C$2:$C$4,E187)</f>
        <v>532.84436502804715</v>
      </c>
      <c r="L187" s="2">
        <f>TREND(Calibration!$A$2:$A$4,Calibration!$D$2:$D$4,G187)</f>
        <v>535.70616513767118</v>
      </c>
    </row>
    <row r="188" spans="1:12" x14ac:dyDescent="0.25">
      <c r="A188">
        <v>930980</v>
      </c>
      <c r="B188">
        <v>15.006999970000001</v>
      </c>
      <c r="C188">
        <v>0.30978999000000002</v>
      </c>
      <c r="D188">
        <v>35.551998140000002</v>
      </c>
      <c r="E188">
        <v>0.26276000999999999</v>
      </c>
      <c r="F188">
        <v>37.645000459999999</v>
      </c>
      <c r="G188">
        <v>0.73879998999999996</v>
      </c>
      <c r="H188">
        <v>31.42700005</v>
      </c>
      <c r="J188" s="2">
        <f>TREND(Calibration!$A$2:$A$4,Calibration!$B$2:$B$4,C188)</f>
        <v>346.30209015594983</v>
      </c>
      <c r="K188" s="2">
        <f>TREND(Calibration!$A$2:$A$4,Calibration!$C$2:$C$4,E188)</f>
        <v>534.95223145179466</v>
      </c>
      <c r="L188" s="2">
        <f>TREND(Calibration!$A$2:$A$4,Calibration!$D$2:$D$4,G188)</f>
        <v>536.48571909815405</v>
      </c>
    </row>
    <row r="189" spans="1:12" x14ac:dyDescent="0.25">
      <c r="A189">
        <v>935979</v>
      </c>
      <c r="B189">
        <v>15.118000029999999</v>
      </c>
      <c r="C189">
        <v>0.31200000999999999</v>
      </c>
      <c r="D189">
        <v>35.570999149999999</v>
      </c>
      <c r="E189">
        <v>0.26280998999999999</v>
      </c>
      <c r="F189">
        <v>37.638999939999998</v>
      </c>
      <c r="G189">
        <v>0.72960000999999997</v>
      </c>
      <c r="H189">
        <v>31.413999560000001</v>
      </c>
      <c r="J189" s="2">
        <f>TREND(Calibration!$A$2:$A$4,Calibration!$B$2:$B$4,C189)</f>
        <v>356.07591395179929</v>
      </c>
      <c r="K189" s="2">
        <f>TREND(Calibration!$A$2:$A$4,Calibration!$C$2:$C$4,E189)</f>
        <v>535.34240649664093</v>
      </c>
      <c r="L189" s="2">
        <f>TREND(Calibration!$A$2:$A$4,Calibration!$D$2:$D$4,G189)</f>
        <v>529.96582742055159</v>
      </c>
    </row>
    <row r="190" spans="1:12" x14ac:dyDescent="0.25">
      <c r="A190">
        <v>940986</v>
      </c>
      <c r="B190">
        <v>15.175999640000001</v>
      </c>
      <c r="C190">
        <v>0.31145999000000002</v>
      </c>
      <c r="D190">
        <v>35.539001460000001</v>
      </c>
      <c r="E190">
        <v>0.26318999999999998</v>
      </c>
      <c r="F190">
        <v>37.658000950000002</v>
      </c>
      <c r="G190">
        <v>0.73229997999999996</v>
      </c>
      <c r="H190">
        <v>31.31100082</v>
      </c>
      <c r="J190" s="2">
        <f>TREND(Calibration!$A$2:$A$4,Calibration!$B$2:$B$4,C190)</f>
        <v>353.68767297378349</v>
      </c>
      <c r="K190" s="2">
        <f>TREND(Calibration!$A$2:$A$4,Calibration!$C$2:$C$4,E190)</f>
        <v>538.30900151048559</v>
      </c>
      <c r="L190" s="2">
        <f>TREND(Calibration!$A$2:$A$4,Calibration!$D$2:$D$4,G190)</f>
        <v>531.879256790265</v>
      </c>
    </row>
    <row r="191" spans="1:12" x14ac:dyDescent="0.25">
      <c r="A191">
        <v>945979</v>
      </c>
      <c r="B191">
        <v>15.09500027</v>
      </c>
      <c r="C191">
        <v>0.31114000000000003</v>
      </c>
      <c r="D191">
        <v>35.576999659999998</v>
      </c>
      <c r="E191">
        <v>0.26389000000000001</v>
      </c>
      <c r="F191">
        <v>37.578998570000003</v>
      </c>
      <c r="G191">
        <v>0.73449998999999999</v>
      </c>
      <c r="H191">
        <v>31.35899925</v>
      </c>
      <c r="J191" s="2">
        <f>TREND(Calibration!$A$2:$A$4,Calibration!$B$2:$B$4,C191)</f>
        <v>352.27251570080239</v>
      </c>
      <c r="K191" s="2">
        <f>TREND(Calibration!$A$2:$A$4,Calibration!$C$2:$C$4,E191)</f>
        <v>543.77363799292493</v>
      </c>
      <c r="L191" s="2">
        <f>TREND(Calibration!$A$2:$A$4,Calibration!$D$2:$D$4,G191)</f>
        <v>533.43837179808486</v>
      </c>
    </row>
    <row r="192" spans="1:12" x14ac:dyDescent="0.25">
      <c r="A192">
        <v>951080</v>
      </c>
      <c r="B192">
        <v>15.02000046</v>
      </c>
      <c r="C192">
        <v>0.31043999999999999</v>
      </c>
      <c r="D192">
        <v>35.596000670000002</v>
      </c>
      <c r="E192">
        <v>0.26383999000000002</v>
      </c>
      <c r="F192">
        <v>37.60400009</v>
      </c>
      <c r="G192">
        <v>0.73070002000000001</v>
      </c>
      <c r="H192">
        <v>31.323999400000002</v>
      </c>
      <c r="J192" s="2">
        <f>TREND(Calibration!$A$2:$A$4,Calibration!$B$2:$B$4,C192)</f>
        <v>349.17676242386597</v>
      </c>
      <c r="K192" s="2">
        <f>TREND(Calibration!$A$2:$A$4,Calibration!$C$2:$C$4,E192)</f>
        <v>543.38322874937262</v>
      </c>
      <c r="L192" s="2">
        <f>TREND(Calibration!$A$2:$A$4,Calibration!$D$2:$D$4,G192)</f>
        <v>530.74538846788857</v>
      </c>
    </row>
    <row r="193" spans="1:12" x14ac:dyDescent="0.25">
      <c r="A193">
        <v>956026</v>
      </c>
      <c r="B193">
        <v>14.96199989</v>
      </c>
      <c r="C193">
        <v>0.31233000999999999</v>
      </c>
      <c r="D193">
        <v>35.548000340000002</v>
      </c>
      <c r="E193">
        <v>0.26438001</v>
      </c>
      <c r="F193">
        <v>37.6609993</v>
      </c>
      <c r="G193">
        <v>0.73989998999999995</v>
      </c>
      <c r="H193">
        <v>31.343000409999998</v>
      </c>
      <c r="J193" s="2">
        <f>TREND(Calibration!$A$2:$A$4,Calibration!$B$2:$B$4,C193)</f>
        <v>357.53534049664063</v>
      </c>
      <c r="K193" s="2">
        <f>TREND(Calibration!$A$2:$A$4,Calibration!$C$2:$C$4,E193)</f>
        <v>547.59896159686718</v>
      </c>
      <c r="L193" s="2">
        <f>TREND(Calibration!$A$2:$A$4,Calibration!$D$2:$D$4,G193)</f>
        <v>537.26527305863681</v>
      </c>
    </row>
    <row r="194" spans="1:12" x14ac:dyDescent="0.25">
      <c r="A194">
        <v>961115</v>
      </c>
      <c r="B194">
        <v>14.916000370000001</v>
      </c>
      <c r="C194">
        <v>0.31291999999999998</v>
      </c>
      <c r="D194">
        <v>35.5320015</v>
      </c>
      <c r="E194">
        <v>0.26507999999999998</v>
      </c>
      <c r="F194">
        <v>37.652000430000001</v>
      </c>
      <c r="G194">
        <v>0.74470000999999997</v>
      </c>
      <c r="H194">
        <v>31.420000080000001</v>
      </c>
      <c r="J194" s="2">
        <f>TREND(Calibration!$A$2:$A$4,Calibration!$B$2:$B$4,C194)</f>
        <v>360.14457403358278</v>
      </c>
      <c r="K194" s="2">
        <f>TREND(Calibration!$A$2:$A$4,Calibration!$C$2:$C$4,E194)</f>
        <v>553.06352001307073</v>
      </c>
      <c r="L194" s="2">
        <f>TREND(Calibration!$A$2:$A$4,Calibration!$D$2:$D$4,G194)</f>
        <v>540.66697724172479</v>
      </c>
    </row>
    <row r="195" spans="1:12" x14ac:dyDescent="0.25">
      <c r="A195">
        <v>965990</v>
      </c>
      <c r="B195">
        <v>14.873999599999999</v>
      </c>
      <c r="C195">
        <v>0.30961999000000001</v>
      </c>
      <c r="D195">
        <v>35.604999540000001</v>
      </c>
      <c r="E195">
        <v>0.26507999999999998</v>
      </c>
      <c r="F195">
        <v>37.611000060000002</v>
      </c>
      <c r="G195">
        <v>0.73930001000000001</v>
      </c>
      <c r="H195">
        <v>31.288999560000001</v>
      </c>
      <c r="J195" s="2">
        <f>TREND(Calibration!$A$2:$A$4,Calibration!$B$2:$B$4,C195)</f>
        <v>345.55026436012236</v>
      </c>
      <c r="K195" s="2">
        <f>TREND(Calibration!$A$2:$A$4,Calibration!$C$2:$C$4,E195)</f>
        <v>553.06352001307073</v>
      </c>
      <c r="L195" s="2">
        <f>TREND(Calibration!$A$2:$A$4,Calibration!$D$2:$D$4,G195)</f>
        <v>536.84007598117284</v>
      </c>
    </row>
    <row r="196" spans="1:12" x14ac:dyDescent="0.25">
      <c r="A196">
        <v>970980</v>
      </c>
      <c r="B196">
        <v>14.864000320000001</v>
      </c>
      <c r="C196">
        <v>0.30568001</v>
      </c>
      <c r="D196">
        <v>35.563999180000003</v>
      </c>
      <c r="E196">
        <v>0.26507999999999998</v>
      </c>
      <c r="F196">
        <v>37.613998410000001</v>
      </c>
      <c r="G196">
        <v>0.74089998000000001</v>
      </c>
      <c r="H196">
        <v>31.36300087</v>
      </c>
      <c r="J196" s="2">
        <f>TREND(Calibration!$A$2:$A$4,Calibration!$B$2:$B$4,C196)</f>
        <v>328.12568436574634</v>
      </c>
      <c r="K196" s="2">
        <f>TREND(Calibration!$A$2:$A$4,Calibration!$C$2:$C$4,E196)</f>
        <v>553.06352001307073</v>
      </c>
      <c r="L196" s="2">
        <f>TREND(Calibration!$A$2:$A$4,Calibration!$D$2:$D$4,G196)</f>
        <v>537.97395139040339</v>
      </c>
    </row>
    <row r="197" spans="1:12" x14ac:dyDescent="0.25">
      <c r="A197">
        <v>976037</v>
      </c>
      <c r="B197">
        <v>14.847999570000001</v>
      </c>
      <c r="C197">
        <v>0.30421999</v>
      </c>
      <c r="D197">
        <v>35.576999659999998</v>
      </c>
      <c r="E197">
        <v>0.26507999999999998</v>
      </c>
      <c r="F197">
        <v>37.613998410000001</v>
      </c>
      <c r="G197">
        <v>0.73659998000000004</v>
      </c>
      <c r="H197">
        <v>31.343000409999998</v>
      </c>
      <c r="J197" s="2">
        <f>TREND(Calibration!$A$2:$A$4,Calibration!$B$2:$B$4,C197)</f>
        <v>321.66873908089997</v>
      </c>
      <c r="K197" s="2">
        <f>TREND(Calibration!$A$2:$A$4,Calibration!$C$2:$C$4,E197)</f>
        <v>553.06352001307073</v>
      </c>
      <c r="L197" s="2">
        <f>TREND(Calibration!$A$2:$A$4,Calibration!$D$2:$D$4,G197)</f>
        <v>534.92660409033431</v>
      </c>
    </row>
    <row r="198" spans="1:12" x14ac:dyDescent="0.25">
      <c r="A198">
        <v>980979</v>
      </c>
      <c r="B198">
        <v>14.87100029</v>
      </c>
      <c r="C198">
        <v>0.30476001000000003</v>
      </c>
      <c r="D198">
        <v>35.611999509999997</v>
      </c>
      <c r="E198">
        <v>0.26475999</v>
      </c>
      <c r="F198">
        <v>37.617000580000003</v>
      </c>
      <c r="G198">
        <v>0.73659998000000004</v>
      </c>
      <c r="H198">
        <v>31.333999630000001</v>
      </c>
      <c r="J198" s="2">
        <f>TREND(Calibration!$A$2:$A$4,Calibration!$B$2:$B$4,C198)</f>
        <v>324.056980058916</v>
      </c>
      <c r="K198" s="2">
        <f>TREND(Calibration!$A$2:$A$4,Calibration!$C$2:$C$4,E198)</f>
        <v>550.56532241200625</v>
      </c>
      <c r="L198" s="2">
        <f>TREND(Calibration!$A$2:$A$4,Calibration!$D$2:$D$4,G198)</f>
        <v>534.92660409033431</v>
      </c>
    </row>
    <row r="199" spans="1:12" x14ac:dyDescent="0.25">
      <c r="A199">
        <v>986109</v>
      </c>
      <c r="B199">
        <v>14.92300034</v>
      </c>
      <c r="C199">
        <v>0.30329999000000002</v>
      </c>
      <c r="D199">
        <v>35.598999020000001</v>
      </c>
      <c r="E199">
        <v>0.26449001</v>
      </c>
      <c r="F199">
        <v>37.611000060000002</v>
      </c>
      <c r="G199">
        <v>0.73720001999999996</v>
      </c>
      <c r="H199">
        <v>31.291999820000001</v>
      </c>
      <c r="J199" s="2">
        <f>TREND(Calibration!$A$2:$A$4,Calibration!$B$2:$B$4,C199)</f>
        <v>317.60003477406963</v>
      </c>
      <c r="K199" s="2">
        <f>TREND(Calibration!$A$2:$A$4,Calibration!$C$2:$C$4,E199)</f>
        <v>548.45769018696478</v>
      </c>
      <c r="L199" s="2">
        <f>TREND(Calibration!$A$2:$A$4,Calibration!$D$2:$D$4,G199)</f>
        <v>535.3518436889234</v>
      </c>
    </row>
    <row r="200" spans="1:12" x14ac:dyDescent="0.25">
      <c r="A200">
        <v>990988</v>
      </c>
      <c r="B200">
        <v>15.088000299999999</v>
      </c>
      <c r="C200">
        <v>0.30508000000000002</v>
      </c>
      <c r="D200">
        <v>35.561000819999997</v>
      </c>
      <c r="E200">
        <v>0.26411000000000001</v>
      </c>
      <c r="F200">
        <v>37.667999270000003</v>
      </c>
      <c r="G200">
        <v>0.75070000000000003</v>
      </c>
      <c r="H200">
        <v>31.291999820000001</v>
      </c>
      <c r="J200" s="2">
        <f>TREND(Calibration!$A$2:$A$4,Calibration!$B$2:$B$4,C200)</f>
        <v>325.4721373318971</v>
      </c>
      <c r="K200" s="2">
        <f>TREND(Calibration!$A$2:$A$4,Calibration!$C$2:$C$4,E200)</f>
        <v>545.49109517311967</v>
      </c>
      <c r="L200" s="2">
        <f>TREND(Calibration!$A$2:$A$4,Calibration!$D$2:$D$4,G200)</f>
        <v>544.91908266659505</v>
      </c>
    </row>
    <row r="201" spans="1:12" x14ac:dyDescent="0.25">
      <c r="A201">
        <v>996156</v>
      </c>
      <c r="B201">
        <v>15.178999900000001</v>
      </c>
      <c r="C201">
        <v>0.30637999999999999</v>
      </c>
      <c r="D201">
        <v>35.563999180000003</v>
      </c>
      <c r="E201">
        <v>0.26379001000000002</v>
      </c>
      <c r="F201">
        <v>37.590999600000004</v>
      </c>
      <c r="G201">
        <v>0.74529999000000002</v>
      </c>
      <c r="H201">
        <v>31.278999330000001</v>
      </c>
      <c r="J201" s="2">
        <f>TREND(Calibration!$A$2:$A$4,Calibration!$B$2:$B$4,C201)</f>
        <v>331.22139341763568</v>
      </c>
      <c r="K201" s="2">
        <f>TREND(Calibration!$A$2:$A$4,Calibration!$C$2:$C$4,E201)</f>
        <v>542.99305370452635</v>
      </c>
      <c r="L201" s="2">
        <f>TREND(Calibration!$A$2:$A$4,Calibration!$D$2:$D$4,G201)</f>
        <v>541.09217431918887</v>
      </c>
    </row>
    <row r="202" spans="1:12" x14ac:dyDescent="0.25">
      <c r="A202">
        <v>1001091</v>
      </c>
      <c r="B202">
        <v>15.251000400000001</v>
      </c>
      <c r="C202">
        <v>0.30676001000000003</v>
      </c>
      <c r="D202">
        <v>35.539001460000001</v>
      </c>
      <c r="E202">
        <v>0.26346001000000002</v>
      </c>
      <c r="F202">
        <v>37.584999080000003</v>
      </c>
      <c r="G202">
        <v>0.74629997999999997</v>
      </c>
      <c r="H202">
        <v>31.318000789999999</v>
      </c>
      <c r="J202" s="2">
        <f>TREND(Calibration!$A$2:$A$4,Calibration!$B$2:$B$4,C202)</f>
        <v>332.901989421591</v>
      </c>
      <c r="K202" s="2">
        <f>TREND(Calibration!$A$2:$A$4,Calibration!$C$2:$C$4,E202)</f>
        <v>540.41686793423355</v>
      </c>
      <c r="L202" s="2">
        <f>TREND(Calibration!$A$2:$A$4,Calibration!$D$2:$D$4,G202)</f>
        <v>541.80085265095545</v>
      </c>
    </row>
    <row r="203" spans="1:12" x14ac:dyDescent="0.25">
      <c r="A203">
        <v>1005980</v>
      </c>
      <c r="B203">
        <v>15.22099972</v>
      </c>
      <c r="C203">
        <v>0.30303001000000002</v>
      </c>
      <c r="D203">
        <v>35.54499817</v>
      </c>
      <c r="E203">
        <v>0.26329999999999998</v>
      </c>
      <c r="F203">
        <v>37.673999790000003</v>
      </c>
      <c r="G203">
        <v>0.75550002000000005</v>
      </c>
      <c r="H203">
        <v>31.273000719999999</v>
      </c>
      <c r="J203" s="2">
        <f>TREND(Calibration!$A$2:$A$4,Calibration!$B$2:$B$4,C203)</f>
        <v>316.40604696020227</v>
      </c>
      <c r="K203" s="2">
        <f>TREND(Calibration!$A$2:$A$4,Calibration!$C$2:$C$4,E203)</f>
        <v>539.16773010058319</v>
      </c>
      <c r="L203" s="2">
        <f>TREND(Calibration!$A$2:$A$4,Calibration!$D$2:$D$4,G203)</f>
        <v>548.32078684968303</v>
      </c>
    </row>
    <row r="204" spans="1:12" x14ac:dyDescent="0.25">
      <c r="A204">
        <v>1011002</v>
      </c>
      <c r="B204">
        <v>15.178999900000001</v>
      </c>
      <c r="C204">
        <v>0.30983999000000001</v>
      </c>
      <c r="D204">
        <v>35.555000309999997</v>
      </c>
      <c r="E204">
        <v>0.26254000999999999</v>
      </c>
      <c r="F204">
        <v>37.658000950000002</v>
      </c>
      <c r="G204">
        <v>0.76149999999999995</v>
      </c>
      <c r="H204">
        <v>31.275999070000001</v>
      </c>
      <c r="J204" s="2">
        <f>TREND(Calibration!$A$2:$A$4,Calibration!$B$2:$B$4,C204)</f>
        <v>346.52321539001673</v>
      </c>
      <c r="K204" s="2">
        <f>TREND(Calibration!$A$2:$A$4,Calibration!$C$2:$C$4,E204)</f>
        <v>533.23477427159946</v>
      </c>
      <c r="L204" s="2">
        <f>TREND(Calibration!$A$2:$A$4,Calibration!$D$2:$D$4,G204)</f>
        <v>552.57288518769906</v>
      </c>
    </row>
    <row r="205" spans="1:12" x14ac:dyDescent="0.25">
      <c r="A205">
        <v>1015981</v>
      </c>
      <c r="B205">
        <v>15.053000450000001</v>
      </c>
      <c r="C205">
        <v>0.30875998999999998</v>
      </c>
      <c r="D205">
        <v>35.561000819999997</v>
      </c>
      <c r="E205">
        <v>0.2626</v>
      </c>
      <c r="F205">
        <v>37.623001100000003</v>
      </c>
      <c r="G205">
        <v>0.75340003</v>
      </c>
      <c r="H205">
        <v>31.260000229999999</v>
      </c>
      <c r="J205" s="2">
        <f>TREND(Calibration!$A$2:$A$4,Calibration!$B$2:$B$4,C205)</f>
        <v>341.74691033417207</v>
      </c>
      <c r="K205" s="2">
        <f>TREND(Calibration!$A$2:$A$4,Calibration!$C$2:$C$4,E205)</f>
        <v>533.70309361814475</v>
      </c>
      <c r="L205" s="2">
        <f>TREND(Calibration!$A$2:$A$4,Calibration!$D$2:$D$4,G205)</f>
        <v>546.83255455743358</v>
      </c>
    </row>
    <row r="206" spans="1:12" x14ac:dyDescent="0.25">
      <c r="A206">
        <v>1021064</v>
      </c>
      <c r="B206">
        <v>14.975000380000001</v>
      </c>
      <c r="C206">
        <v>0.30903000000000003</v>
      </c>
      <c r="D206">
        <v>35.54499817</v>
      </c>
      <c r="E206">
        <v>0.26249</v>
      </c>
      <c r="F206">
        <v>37.630001069999999</v>
      </c>
      <c r="G206">
        <v>0.75880002999999996</v>
      </c>
      <c r="H206">
        <v>31.278999330000001</v>
      </c>
      <c r="J206" s="2">
        <f>TREND(Calibration!$A$2:$A$4,Calibration!$B$2:$B$4,C206)</f>
        <v>342.9410308231802</v>
      </c>
      <c r="K206" s="2">
        <f>TREND(Calibration!$A$2:$A$4,Calibration!$C$2:$C$4,E206)</f>
        <v>532.84436502804715</v>
      </c>
      <c r="L206" s="2">
        <f>TREND(Calibration!$A$2:$A$4,Calibration!$D$2:$D$4,G206)</f>
        <v>550.65945581798553</v>
      </c>
    </row>
    <row r="207" spans="1:12" x14ac:dyDescent="0.25">
      <c r="A207">
        <v>1025980</v>
      </c>
      <c r="B207">
        <v>14.873999599999999</v>
      </c>
      <c r="C207">
        <v>0.30637999999999999</v>
      </c>
      <c r="D207">
        <v>35.551998140000002</v>
      </c>
      <c r="E207">
        <v>0.26254000999999999</v>
      </c>
      <c r="F207">
        <v>37.576000209999997</v>
      </c>
      <c r="G207">
        <v>0.74690002</v>
      </c>
      <c r="H207">
        <v>31.273000719999999</v>
      </c>
      <c r="J207" s="2">
        <f>TREND(Calibration!$A$2:$A$4,Calibration!$B$2:$B$4,C207)</f>
        <v>331.22139341763568</v>
      </c>
      <c r="K207" s="2">
        <f>TREND(Calibration!$A$2:$A$4,Calibration!$C$2:$C$4,E207)</f>
        <v>533.23477427159946</v>
      </c>
      <c r="L207" s="2">
        <f>TREND(Calibration!$A$2:$A$4,Calibration!$D$2:$D$4,G207)</f>
        <v>542.22609224954465</v>
      </c>
    </row>
    <row r="208" spans="1:12" x14ac:dyDescent="0.25">
      <c r="A208">
        <v>1031031</v>
      </c>
      <c r="B208">
        <v>14.85499954</v>
      </c>
      <c r="C208">
        <v>0.30610999</v>
      </c>
      <c r="D208">
        <v>35.567001339999997</v>
      </c>
      <c r="E208">
        <v>0.26280998999999999</v>
      </c>
      <c r="F208">
        <v>37.623001100000003</v>
      </c>
      <c r="G208">
        <v>0.75770002999999997</v>
      </c>
      <c r="H208">
        <v>31.270000459999999</v>
      </c>
      <c r="J208" s="2">
        <f>TREND(Calibration!$A$2:$A$4,Calibration!$B$2:$B$4,C208)</f>
        <v>330.02727292862778</v>
      </c>
      <c r="K208" s="2">
        <f>TREND(Calibration!$A$2:$A$4,Calibration!$C$2:$C$4,E208)</f>
        <v>535.34240649664093</v>
      </c>
      <c r="L208" s="2">
        <f>TREND(Calibration!$A$2:$A$4,Calibration!$D$2:$D$4,G208)</f>
        <v>549.87990185750277</v>
      </c>
    </row>
    <row r="209" spans="1:12" x14ac:dyDescent="0.25">
      <c r="A209">
        <v>1035980</v>
      </c>
      <c r="B209">
        <v>14.87699986</v>
      </c>
      <c r="C209">
        <v>0.30687001000000003</v>
      </c>
      <c r="D209">
        <v>35.541999820000001</v>
      </c>
      <c r="E209">
        <v>0.26291998999999999</v>
      </c>
      <c r="F209">
        <v>37.578998570000003</v>
      </c>
      <c r="G209">
        <v>0.75389998999999996</v>
      </c>
      <c r="H209">
        <v>31.326999659999998</v>
      </c>
      <c r="J209" s="2">
        <f>TREND(Calibration!$A$2:$A$4,Calibration!$B$2:$B$4,C209)</f>
        <v>333.38846493653818</v>
      </c>
      <c r="K209" s="2">
        <f>TREND(Calibration!$A$2:$A$4,Calibration!$C$2:$C$4,E209)</f>
        <v>536.20113508673853</v>
      </c>
      <c r="L209" s="2">
        <f>TREND(Calibration!$A$2:$A$4,Calibration!$D$2:$D$4,G209)</f>
        <v>547.18686891932725</v>
      </c>
    </row>
    <row r="210" spans="1:12" x14ac:dyDescent="0.25">
      <c r="A210">
        <v>1041090</v>
      </c>
      <c r="B210">
        <v>14.99699974</v>
      </c>
      <c r="C210">
        <v>0.30794999000000001</v>
      </c>
      <c r="D210">
        <v>35.539001460000001</v>
      </c>
      <c r="E210">
        <v>0.26287000999999999</v>
      </c>
      <c r="F210">
        <v>37.680000309999997</v>
      </c>
      <c r="G210">
        <v>0.76740003000000001</v>
      </c>
      <c r="H210">
        <v>31.2859993</v>
      </c>
      <c r="J210" s="2">
        <f>TREND(Calibration!$A$2:$A$4,Calibration!$B$2:$B$4,C210)</f>
        <v>338.16468154228892</v>
      </c>
      <c r="K210" s="2">
        <f>TREND(Calibration!$A$2:$A$4,Calibration!$C$2:$C$4,E210)</f>
        <v>535.81096004189226</v>
      </c>
      <c r="L210" s="2">
        <f>TREND(Calibration!$A$2:$A$4,Calibration!$D$2:$D$4,G210)</f>
        <v>556.75415041812403</v>
      </c>
    </row>
    <row r="211" spans="1:12" x14ac:dyDescent="0.25">
      <c r="A211">
        <v>1046048</v>
      </c>
      <c r="B211">
        <v>15.039999959999999</v>
      </c>
      <c r="C211">
        <v>0.31053998999999999</v>
      </c>
      <c r="D211">
        <v>35.557998660000003</v>
      </c>
      <c r="E211">
        <v>0.26254000999999999</v>
      </c>
      <c r="F211">
        <v>37.611000060000002</v>
      </c>
      <c r="G211">
        <v>0.755</v>
      </c>
      <c r="H211">
        <v>31.273000719999999</v>
      </c>
      <c r="J211" s="2">
        <f>TREND(Calibration!$A$2:$A$4,Calibration!$B$2:$B$4,C211)</f>
        <v>349.61896866695292</v>
      </c>
      <c r="K211" s="2">
        <f>TREND(Calibration!$A$2:$A$4,Calibration!$C$2:$C$4,E211)</f>
        <v>533.23477427159946</v>
      </c>
      <c r="L211" s="2">
        <f>TREND(Calibration!$A$2:$A$4,Calibration!$D$2:$D$4,G211)</f>
        <v>547.96642996666424</v>
      </c>
    </row>
    <row r="212" spans="1:12" x14ac:dyDescent="0.25">
      <c r="A212">
        <v>1051159</v>
      </c>
      <c r="B212">
        <v>15.118000029999999</v>
      </c>
      <c r="C212">
        <v>0.30989</v>
      </c>
      <c r="D212">
        <v>35.58000183</v>
      </c>
      <c r="E212">
        <v>0.26194999000000002</v>
      </c>
      <c r="F212">
        <v>37.613998410000001</v>
      </c>
      <c r="G212">
        <v>0.75929999000000004</v>
      </c>
      <c r="H212">
        <v>31.240999219999999</v>
      </c>
      <c r="J212" s="2">
        <f>TREND(Calibration!$A$2:$A$4,Calibration!$B$2:$B$4,C212)</f>
        <v>346.74438484913026</v>
      </c>
      <c r="K212" s="2">
        <f>TREND(Calibration!$A$2:$A$4,Calibration!$C$2:$C$4,E212)</f>
        <v>528.6287102467877</v>
      </c>
      <c r="L212" s="2">
        <f>TREND(Calibration!$A$2:$A$4,Calibration!$D$2:$D$4,G212)</f>
        <v>551.01377017987932</v>
      </c>
    </row>
    <row r="213" spans="1:12" x14ac:dyDescent="0.25">
      <c r="A213">
        <v>1056064</v>
      </c>
      <c r="B213">
        <v>15.16899967</v>
      </c>
      <c r="C213">
        <v>0.31022</v>
      </c>
      <c r="D213">
        <v>35.522998809999997</v>
      </c>
      <c r="E213">
        <v>0.26157001000000002</v>
      </c>
      <c r="F213">
        <v>37.658000950000002</v>
      </c>
      <c r="G213">
        <v>0.76849997000000003</v>
      </c>
      <c r="H213">
        <v>31.295000080000001</v>
      </c>
      <c r="J213" s="2">
        <f>TREND(Calibration!$A$2:$A$4,Calibration!$B$2:$B$4,C213)</f>
        <v>348.20381139397159</v>
      </c>
      <c r="K213" s="2">
        <f>TREND(Calibration!$A$2:$A$4,Calibration!$C$2:$C$4,E213)</f>
        <v>525.66234943164886</v>
      </c>
      <c r="L213" s="2">
        <f>TREND(Calibration!$A$2:$A$4,Calibration!$D$2:$D$4,G213)</f>
        <v>557.53366185748166</v>
      </c>
    </row>
    <row r="214" spans="1:12" x14ac:dyDescent="0.25">
      <c r="A214">
        <v>1060980</v>
      </c>
      <c r="B214">
        <v>15.053000450000001</v>
      </c>
      <c r="C214">
        <v>0.31027000999999998</v>
      </c>
      <c r="D214">
        <v>35.5929985</v>
      </c>
      <c r="E214">
        <v>0.26157001000000002</v>
      </c>
      <c r="F214">
        <v>37.664001460000001</v>
      </c>
      <c r="G214">
        <v>0.76740003000000001</v>
      </c>
      <c r="H214">
        <v>31.253999709999999</v>
      </c>
      <c r="J214" s="2">
        <f>TREND(Calibration!$A$2:$A$4,Calibration!$B$2:$B$4,C214)</f>
        <v>348.42498085308534</v>
      </c>
      <c r="K214" s="2">
        <f>TREND(Calibration!$A$2:$A$4,Calibration!$C$2:$C$4,E214)</f>
        <v>525.66234943164886</v>
      </c>
      <c r="L214" s="2">
        <f>TREND(Calibration!$A$2:$A$4,Calibration!$D$2:$D$4,G214)</f>
        <v>556.75415041812403</v>
      </c>
    </row>
    <row r="215" spans="1:12" x14ac:dyDescent="0.25">
      <c r="A215">
        <v>1066080</v>
      </c>
      <c r="B215">
        <v>14.975000380000001</v>
      </c>
      <c r="C215">
        <v>0.30713998999999997</v>
      </c>
      <c r="D215">
        <v>35.539001460000001</v>
      </c>
      <c r="E215">
        <v>0.26091998999999999</v>
      </c>
      <c r="F215">
        <v>37.652000430000001</v>
      </c>
      <c r="G215">
        <v>0.76200002</v>
      </c>
      <c r="H215">
        <v>31.25</v>
      </c>
      <c r="J215" s="2">
        <f>TREND(Calibration!$A$2:$A$4,Calibration!$B$2:$B$4,C215)</f>
        <v>334.58245275040531</v>
      </c>
      <c r="K215" s="2">
        <f>TREND(Calibration!$A$2:$A$4,Calibration!$C$2:$C$4,E215)</f>
        <v>520.58788799405602</v>
      </c>
      <c r="L215" s="2">
        <f>TREND(Calibration!$A$2:$A$4,Calibration!$D$2:$D$4,G215)</f>
        <v>552.92724207071774</v>
      </c>
    </row>
    <row r="216" spans="1:12" x14ac:dyDescent="0.25">
      <c r="A216">
        <v>1070981</v>
      </c>
      <c r="B216">
        <v>14.88399982</v>
      </c>
      <c r="C216">
        <v>0.30702998999999997</v>
      </c>
      <c r="D216">
        <v>35.598999020000001</v>
      </c>
      <c r="E216">
        <v>0.26091998999999999</v>
      </c>
      <c r="F216">
        <v>37.60400009</v>
      </c>
      <c r="G216">
        <v>0.75169998000000005</v>
      </c>
      <c r="H216">
        <v>31.24699974</v>
      </c>
      <c r="J216" s="2">
        <f>TREND(Calibration!$A$2:$A$4,Calibration!$B$2:$B$4,C216)</f>
        <v>334.09597723545835</v>
      </c>
      <c r="K216" s="2">
        <f>TREND(Calibration!$A$2:$A$4,Calibration!$C$2:$C$4,E216)</f>
        <v>520.58788799405602</v>
      </c>
      <c r="L216" s="2">
        <f>TREND(Calibration!$A$2:$A$4,Calibration!$D$2:$D$4,G216)</f>
        <v>545.6277539115074</v>
      </c>
    </row>
    <row r="217" spans="1:12" x14ac:dyDescent="0.25">
      <c r="A217">
        <v>1075979</v>
      </c>
      <c r="B217">
        <v>14.873999599999999</v>
      </c>
      <c r="C217">
        <v>0.30572999000000001</v>
      </c>
      <c r="D217">
        <v>35.561000819999997</v>
      </c>
      <c r="E217">
        <v>0.26098000999999998</v>
      </c>
      <c r="F217">
        <v>37.569000240000001</v>
      </c>
      <c r="G217">
        <v>0.74260002000000003</v>
      </c>
      <c r="H217">
        <v>31.260000229999999</v>
      </c>
      <c r="J217" s="2">
        <f>TREND(Calibration!$A$2:$A$4,Calibration!$B$2:$B$4,C217)</f>
        <v>328.34672114971977</v>
      </c>
      <c r="K217" s="2">
        <f>TREND(Calibration!$A$2:$A$4,Calibration!$C$2:$C$4,E217)</f>
        <v>521.05644153930734</v>
      </c>
      <c r="L217" s="2">
        <f>TREND(Calibration!$A$2:$A$4,Calibration!$D$2:$D$4,G217)</f>
        <v>539.17874494947546</v>
      </c>
    </row>
    <row r="218" spans="1:12" x14ac:dyDescent="0.25">
      <c r="A218">
        <v>1081126</v>
      </c>
      <c r="B218">
        <v>14.949000359999999</v>
      </c>
      <c r="C218">
        <v>0.30783999000000001</v>
      </c>
      <c r="D218">
        <v>35.522998809999997</v>
      </c>
      <c r="E218">
        <v>0.26027</v>
      </c>
      <c r="F218">
        <v>37.625999450000002</v>
      </c>
      <c r="G218">
        <v>0.75120001999999997</v>
      </c>
      <c r="H218">
        <v>31.315000529999999</v>
      </c>
      <c r="J218" s="2">
        <f>TREND(Calibration!$A$2:$A$4,Calibration!$B$2:$B$4,C218)</f>
        <v>337.67820602734173</v>
      </c>
      <c r="K218" s="2">
        <f>TREND(Calibration!$A$2:$A$4,Calibration!$C$2:$C$4,E218)</f>
        <v>515.51366075516967</v>
      </c>
      <c r="L218" s="2">
        <f>TREND(Calibration!$A$2:$A$4,Calibration!$D$2:$D$4,G218)</f>
        <v>545.27343954961373</v>
      </c>
    </row>
    <row r="219" spans="1:12" x14ac:dyDescent="0.25">
      <c r="A219">
        <v>1085980</v>
      </c>
      <c r="B219">
        <v>14.99400043</v>
      </c>
      <c r="C219">
        <v>0.30708000000000002</v>
      </c>
      <c r="D219">
        <v>35.557998660000003</v>
      </c>
      <c r="E219">
        <v>0.26021999000000001</v>
      </c>
      <c r="F219">
        <v>37.619998930000001</v>
      </c>
      <c r="G219">
        <v>0.75120001999999997</v>
      </c>
      <c r="H219">
        <v>31.31100082</v>
      </c>
      <c r="J219" s="2">
        <f>TREND(Calibration!$A$2:$A$4,Calibration!$B$2:$B$4,C219)</f>
        <v>334.3171466945721</v>
      </c>
      <c r="K219" s="2">
        <f>TREND(Calibration!$A$2:$A$4,Calibration!$C$2:$C$4,E219)</f>
        <v>515.12325151161735</v>
      </c>
      <c r="L219" s="2">
        <f>TREND(Calibration!$A$2:$A$4,Calibration!$D$2:$D$4,G219)</f>
        <v>545.27343954961373</v>
      </c>
    </row>
    <row r="220" spans="1:12" x14ac:dyDescent="0.25">
      <c r="A220">
        <v>1091080</v>
      </c>
      <c r="B220">
        <v>15.06200027</v>
      </c>
      <c r="C220">
        <v>0.30480998999999998</v>
      </c>
      <c r="D220">
        <v>35.516998289999997</v>
      </c>
      <c r="E220">
        <v>0.26054000999999999</v>
      </c>
      <c r="F220">
        <v>37.65499878</v>
      </c>
      <c r="G220">
        <v>0.76039999999999996</v>
      </c>
      <c r="H220">
        <v>31.36300087</v>
      </c>
      <c r="J220" s="2">
        <f>TREND(Calibration!$A$2:$A$4,Calibration!$B$2:$B$4,C220)</f>
        <v>324.27801684288897</v>
      </c>
      <c r="K220" s="2">
        <f>TREND(Calibration!$A$2:$A$4,Calibration!$C$2:$C$4,E220)</f>
        <v>517.62152717891718</v>
      </c>
      <c r="L220" s="2">
        <f>TREND(Calibration!$A$2:$A$4,Calibration!$D$2:$D$4,G220)</f>
        <v>551.79333122721619</v>
      </c>
    </row>
    <row r="221" spans="1:12" x14ac:dyDescent="0.25">
      <c r="A221">
        <v>1096048</v>
      </c>
      <c r="B221">
        <v>15.100000380000001</v>
      </c>
      <c r="C221">
        <v>0.31217</v>
      </c>
      <c r="D221">
        <v>35.502998349999999</v>
      </c>
      <c r="E221">
        <v>0.25988999000000002</v>
      </c>
      <c r="F221">
        <v>37.638000490000003</v>
      </c>
      <c r="G221">
        <v>0.75770002999999997</v>
      </c>
      <c r="H221">
        <v>31.370000839999999</v>
      </c>
      <c r="J221" s="2">
        <f>TREND(Calibration!$A$2:$A$4,Calibration!$B$2:$B$4,C221)</f>
        <v>356.82769552257969</v>
      </c>
      <c r="K221" s="2">
        <f>TREND(Calibration!$A$2:$A$4,Calibration!$C$2:$C$4,E221)</f>
        <v>512.54706574132479</v>
      </c>
      <c r="L221" s="2">
        <f>TREND(Calibration!$A$2:$A$4,Calibration!$D$2:$D$4,G221)</f>
        <v>549.87990185750277</v>
      </c>
    </row>
    <row r="222" spans="1:12" x14ac:dyDescent="0.25">
      <c r="A222">
        <v>1100989</v>
      </c>
      <c r="B222">
        <v>15.06700039</v>
      </c>
      <c r="C222">
        <v>0.31022</v>
      </c>
      <c r="D222">
        <v>35.493000029999997</v>
      </c>
      <c r="E222">
        <v>0.25995001000000001</v>
      </c>
      <c r="F222">
        <v>37.61000061</v>
      </c>
      <c r="G222">
        <v>0.74900001000000005</v>
      </c>
      <c r="H222">
        <v>31.250999449999998</v>
      </c>
      <c r="J222" s="2">
        <f>TREND(Calibration!$A$2:$A$4,Calibration!$B$2:$B$4,C222)</f>
        <v>348.20381139397159</v>
      </c>
      <c r="K222" s="2">
        <f>TREND(Calibration!$A$2:$A$4,Calibration!$C$2:$C$4,E222)</f>
        <v>513.01561928657611</v>
      </c>
      <c r="L222" s="2">
        <f>TREND(Calibration!$A$2:$A$4,Calibration!$D$2:$D$4,G222)</f>
        <v>543.71432454179399</v>
      </c>
    </row>
    <row r="223" spans="1:12" x14ac:dyDescent="0.25">
      <c r="A223">
        <v>1105984</v>
      </c>
      <c r="B223">
        <v>15.07499981</v>
      </c>
      <c r="C223">
        <v>0.30616999</v>
      </c>
      <c r="D223">
        <v>35.5359993</v>
      </c>
      <c r="E223">
        <v>0.2606</v>
      </c>
      <c r="F223">
        <v>37.676998140000002</v>
      </c>
      <c r="G223">
        <v>0.76740003000000001</v>
      </c>
      <c r="H223">
        <v>31.320999149999999</v>
      </c>
      <c r="J223" s="2">
        <f>TREND(Calibration!$A$2:$A$4,Calibration!$B$2:$B$4,C223)</f>
        <v>330.29262320950806</v>
      </c>
      <c r="K223" s="2">
        <f>TREND(Calibration!$A$2:$A$4,Calibration!$C$2:$C$4,E223)</f>
        <v>518.08984652546224</v>
      </c>
      <c r="L223" s="2">
        <f>TREND(Calibration!$A$2:$A$4,Calibration!$D$2:$D$4,G223)</f>
        <v>556.75415041812403</v>
      </c>
    </row>
    <row r="224" spans="1:12" x14ac:dyDescent="0.25">
      <c r="A224">
        <v>1110981</v>
      </c>
      <c r="B224">
        <v>15.001000400000001</v>
      </c>
      <c r="C224">
        <v>0.30691998999999998</v>
      </c>
      <c r="D224">
        <v>35.541999820000001</v>
      </c>
      <c r="E224">
        <v>0.26129999999999998</v>
      </c>
      <c r="F224">
        <v>37.671001429999997</v>
      </c>
      <c r="G224">
        <v>0.76359999000000001</v>
      </c>
      <c r="H224">
        <v>31.275999070000001</v>
      </c>
      <c r="J224" s="2">
        <f>TREND(Calibration!$A$2:$A$4,Calibration!$B$2:$B$4,C224)</f>
        <v>333.60950172051116</v>
      </c>
      <c r="K224" s="2">
        <f>TREND(Calibration!$A$2:$A$4,Calibration!$C$2:$C$4,E224)</f>
        <v>523.5544830079009</v>
      </c>
      <c r="L224" s="2">
        <f>TREND(Calibration!$A$2:$A$4,Calibration!$D$2:$D$4,G224)</f>
        <v>554.06111747994839</v>
      </c>
    </row>
    <row r="225" spans="1:12" x14ac:dyDescent="0.25">
      <c r="A225">
        <v>1116046</v>
      </c>
      <c r="B225">
        <v>14.949000359999999</v>
      </c>
      <c r="C225">
        <v>0.30768001</v>
      </c>
      <c r="D225">
        <v>35.5320015</v>
      </c>
      <c r="E225">
        <v>0.26194999000000002</v>
      </c>
      <c r="F225">
        <v>37.623001100000003</v>
      </c>
      <c r="G225">
        <v>0.75660002000000004</v>
      </c>
      <c r="H225">
        <v>31.26600075</v>
      </c>
      <c r="J225" s="2">
        <f>TREND(Calibration!$A$2:$A$4,Calibration!$B$2:$B$4,C225)</f>
        <v>336.97069372842134</v>
      </c>
      <c r="K225" s="2">
        <f>TREND(Calibration!$A$2:$A$4,Calibration!$C$2:$C$4,E225)</f>
        <v>528.6287102467877</v>
      </c>
      <c r="L225" s="2">
        <f>TREND(Calibration!$A$2:$A$4,Calibration!$D$2:$D$4,G225)</f>
        <v>549.10034081016579</v>
      </c>
    </row>
    <row r="226" spans="1:12" x14ac:dyDescent="0.25">
      <c r="A226">
        <v>1120981</v>
      </c>
      <c r="B226">
        <v>14.916000370000001</v>
      </c>
      <c r="C226">
        <v>0.31071000999999998</v>
      </c>
      <c r="D226">
        <v>35.5320015</v>
      </c>
      <c r="E226">
        <v>0.26227</v>
      </c>
      <c r="F226">
        <v>37.606998439999998</v>
      </c>
      <c r="G226">
        <v>0.75709998999999994</v>
      </c>
      <c r="H226">
        <v>31.225000380000001</v>
      </c>
      <c r="J226" s="2">
        <f>TREND(Calibration!$A$2:$A$4,Calibration!$B$2:$B$4,C226)</f>
        <v>350.37088291287387</v>
      </c>
      <c r="K226" s="2">
        <f>TREND(Calibration!$A$2:$A$4,Calibration!$C$2:$C$4,E226)</f>
        <v>531.12690784785218</v>
      </c>
      <c r="L226" s="2">
        <f>TREND(Calibration!$A$2:$A$4,Calibration!$D$2:$D$4,G226)</f>
        <v>549.45466225891357</v>
      </c>
    </row>
    <row r="227" spans="1:12" x14ac:dyDescent="0.25">
      <c r="A227">
        <v>1126086</v>
      </c>
      <c r="B227">
        <v>14.93599987</v>
      </c>
      <c r="C227">
        <v>0.30546001</v>
      </c>
      <c r="D227">
        <v>35.541999820000001</v>
      </c>
      <c r="E227">
        <v>0.26216</v>
      </c>
      <c r="F227">
        <v>37.632999419999997</v>
      </c>
      <c r="G227">
        <v>0.76849997000000003</v>
      </c>
      <c r="H227">
        <v>31.278999330000001</v>
      </c>
      <c r="J227" s="2">
        <f>TREND(Calibration!$A$2:$A$4,Calibration!$B$2:$B$4,C227)</f>
        <v>327.15273333585219</v>
      </c>
      <c r="K227" s="2">
        <f>TREND(Calibration!$A$2:$A$4,Calibration!$C$2:$C$4,E227)</f>
        <v>530.26817925775458</v>
      </c>
      <c r="L227" s="2">
        <f>TREND(Calibration!$A$2:$A$4,Calibration!$D$2:$D$4,G227)</f>
        <v>557.53366185748166</v>
      </c>
    </row>
    <row r="228" spans="1:12" x14ac:dyDescent="0.25">
      <c r="A228">
        <v>1130981</v>
      </c>
      <c r="B228">
        <v>14.899999619999999</v>
      </c>
      <c r="C228">
        <v>0.30417000999999999</v>
      </c>
      <c r="D228">
        <v>35.5320015</v>
      </c>
      <c r="E228">
        <v>0.26254000999999999</v>
      </c>
      <c r="F228">
        <v>37.619998930000001</v>
      </c>
      <c r="G228">
        <v>0.75550002000000005</v>
      </c>
      <c r="H228">
        <v>31.23800087</v>
      </c>
      <c r="J228" s="2">
        <f>TREND(Calibration!$A$2:$A$4,Calibration!$B$2:$B$4,C228)</f>
        <v>321.44770229692676</v>
      </c>
      <c r="K228" s="2">
        <f>TREND(Calibration!$A$2:$A$4,Calibration!$C$2:$C$4,E228)</f>
        <v>533.23477427159946</v>
      </c>
      <c r="L228" s="2">
        <f>TREND(Calibration!$A$2:$A$4,Calibration!$D$2:$D$4,G228)</f>
        <v>548.32078684968303</v>
      </c>
    </row>
    <row r="229" spans="1:12" x14ac:dyDescent="0.25">
      <c r="A229">
        <v>1135996</v>
      </c>
      <c r="B229">
        <v>15.00399971</v>
      </c>
      <c r="C229">
        <v>0.30724998999999997</v>
      </c>
      <c r="D229">
        <v>35.526000979999999</v>
      </c>
      <c r="E229">
        <v>0.26265000999999999</v>
      </c>
      <c r="F229">
        <v>37.613998410000001</v>
      </c>
      <c r="G229">
        <v>0.75880002999999996</v>
      </c>
      <c r="H229">
        <v>31.291999820000001</v>
      </c>
      <c r="J229" s="2">
        <f>TREND(Calibration!$A$2:$A$4,Calibration!$B$2:$B$4,C229)</f>
        <v>335.0689282653525</v>
      </c>
      <c r="K229" s="2">
        <f>TREND(Calibration!$A$2:$A$4,Calibration!$C$2:$C$4,E229)</f>
        <v>534.09350286169706</v>
      </c>
      <c r="L229" s="2">
        <f>TREND(Calibration!$A$2:$A$4,Calibration!$D$2:$D$4,G229)</f>
        <v>550.65945581798553</v>
      </c>
    </row>
    <row r="230" spans="1:12" x14ac:dyDescent="0.25">
      <c r="A230">
        <v>1141064</v>
      </c>
      <c r="B230">
        <v>15.114000320000001</v>
      </c>
      <c r="C230">
        <v>0.31022</v>
      </c>
      <c r="D230">
        <v>35.513000490000003</v>
      </c>
      <c r="E230">
        <v>0.2626</v>
      </c>
      <c r="F230">
        <v>37.590999600000004</v>
      </c>
      <c r="G230">
        <v>0.75389998999999996</v>
      </c>
      <c r="H230">
        <v>31.253999709999999</v>
      </c>
      <c r="J230" s="2">
        <f>TREND(Calibration!$A$2:$A$4,Calibration!$B$2:$B$4,C230)</f>
        <v>348.20381139397159</v>
      </c>
      <c r="K230" s="2">
        <f>TREND(Calibration!$A$2:$A$4,Calibration!$C$2:$C$4,E230)</f>
        <v>533.70309361814475</v>
      </c>
      <c r="L230" s="2">
        <f>TREND(Calibration!$A$2:$A$4,Calibration!$D$2:$D$4,G230)</f>
        <v>547.18686891932725</v>
      </c>
    </row>
    <row r="231" spans="1:12" x14ac:dyDescent="0.25">
      <c r="A231">
        <v>1146017</v>
      </c>
      <c r="B231">
        <v>15.24400043</v>
      </c>
      <c r="C231">
        <v>0.30925000000000002</v>
      </c>
      <c r="D231">
        <v>35.520000459999999</v>
      </c>
      <c r="E231">
        <v>0.26238</v>
      </c>
      <c r="F231">
        <v>37.632999419999997</v>
      </c>
      <c r="G231">
        <v>0.75980002000000002</v>
      </c>
      <c r="H231">
        <v>31.240999219999999</v>
      </c>
      <c r="J231" s="2">
        <f>TREND(Calibration!$A$2:$A$4,Calibration!$B$2:$B$4,C231)</f>
        <v>343.91398185307457</v>
      </c>
      <c r="K231" s="2">
        <f>TREND(Calibration!$A$2:$A$4,Calibration!$C$2:$C$4,E231)</f>
        <v>531.98563643794955</v>
      </c>
      <c r="L231" s="2">
        <f>TREND(Calibration!$A$2:$A$4,Calibration!$D$2:$D$4,G231)</f>
        <v>551.36813414975222</v>
      </c>
    </row>
    <row r="232" spans="1:12" x14ac:dyDescent="0.25">
      <c r="A232">
        <v>1151072</v>
      </c>
      <c r="B232">
        <v>15.29399967</v>
      </c>
      <c r="C232">
        <v>0.31253998999999999</v>
      </c>
      <c r="D232">
        <v>35.495998380000003</v>
      </c>
      <c r="E232">
        <v>0.26188999000000002</v>
      </c>
      <c r="F232">
        <v>37.682998660000003</v>
      </c>
      <c r="G232">
        <v>0.77329999000000005</v>
      </c>
      <c r="H232">
        <v>31.292999269999999</v>
      </c>
      <c r="J232" s="2">
        <f>TREND(Calibration!$A$2:$A$4,Calibration!$B$2:$B$4,C232)</f>
        <v>358.4639780296277</v>
      </c>
      <c r="K232" s="2">
        <f>TREND(Calibration!$A$2:$A$4,Calibration!$C$2:$C$4,E232)</f>
        <v>528.16031283400707</v>
      </c>
      <c r="L232" s="2">
        <f>TREND(Calibration!$A$2:$A$4,Calibration!$D$2:$D$4,G232)</f>
        <v>560.93536604056965</v>
      </c>
    </row>
    <row r="233" spans="1:12" x14ac:dyDescent="0.25">
      <c r="A233">
        <v>1155980</v>
      </c>
      <c r="B233">
        <v>15.25199986</v>
      </c>
      <c r="C233">
        <v>0.31134999000000002</v>
      </c>
      <c r="D233">
        <v>35.486999509999997</v>
      </c>
      <c r="E233">
        <v>0.26280998999999999</v>
      </c>
      <c r="F233">
        <v>37.618999479999999</v>
      </c>
      <c r="G233">
        <v>0.76249999000000002</v>
      </c>
      <c r="H233">
        <v>31.322000500000001</v>
      </c>
      <c r="J233" s="2">
        <f>TREND(Calibration!$A$2:$A$4,Calibration!$B$2:$B$4,C233)</f>
        <v>353.2011974588363</v>
      </c>
      <c r="K233" s="2">
        <f>TREND(Calibration!$A$2:$A$4,Calibration!$C$2:$C$4,E233)</f>
        <v>535.34240649664093</v>
      </c>
      <c r="L233" s="2">
        <f>TREND(Calibration!$A$2:$A$4,Calibration!$D$2:$D$4,G233)</f>
        <v>553.28156351946564</v>
      </c>
    </row>
    <row r="234" spans="1:12" x14ac:dyDescent="0.25">
      <c r="A234">
        <v>1161077</v>
      </c>
      <c r="B234">
        <v>15.227999690000001</v>
      </c>
      <c r="C234">
        <v>0.31027000999999998</v>
      </c>
      <c r="D234">
        <v>35.516998289999997</v>
      </c>
      <c r="E234">
        <v>0.26318999999999998</v>
      </c>
      <c r="F234">
        <v>37.676998140000002</v>
      </c>
      <c r="G234">
        <v>0.76419996999999995</v>
      </c>
      <c r="H234">
        <v>31.26600075</v>
      </c>
      <c r="J234" s="2">
        <f>TREND(Calibration!$A$2:$A$4,Calibration!$B$2:$B$4,C234)</f>
        <v>348.42498085308534</v>
      </c>
      <c r="K234" s="2">
        <f>TREND(Calibration!$A$2:$A$4,Calibration!$C$2:$C$4,E234)</f>
        <v>538.30900151048559</v>
      </c>
      <c r="L234" s="2">
        <f>TREND(Calibration!$A$2:$A$4,Calibration!$D$2:$D$4,G234)</f>
        <v>554.48631455741247</v>
      </c>
    </row>
    <row r="235" spans="1:12" x14ac:dyDescent="0.25">
      <c r="A235">
        <v>1165980</v>
      </c>
      <c r="B235">
        <v>15.152999879999999</v>
      </c>
      <c r="C235">
        <v>0.30470999999999998</v>
      </c>
      <c r="D235">
        <v>35.513000490000003</v>
      </c>
      <c r="E235">
        <v>0.26340999999999998</v>
      </c>
      <c r="F235">
        <v>37.638999939999998</v>
      </c>
      <c r="G235">
        <v>0.76470000000000005</v>
      </c>
      <c r="H235">
        <v>31.320999149999999</v>
      </c>
      <c r="J235" s="2">
        <f>TREND(Calibration!$A$2:$A$4,Calibration!$B$2:$B$4,C235)</f>
        <v>323.83581059980224</v>
      </c>
      <c r="K235" s="2">
        <f>TREND(Calibration!$A$2:$A$4,Calibration!$C$2:$C$4,E235)</f>
        <v>540.02645869068078</v>
      </c>
      <c r="L235" s="2">
        <f>TREND(Calibration!$A$2:$A$4,Calibration!$D$2:$D$4,G235)</f>
        <v>554.84067852728549</v>
      </c>
    </row>
    <row r="236" spans="1:12" x14ac:dyDescent="0.25">
      <c r="A236">
        <v>1170990</v>
      </c>
      <c r="B236">
        <v>15.053000450000001</v>
      </c>
      <c r="C236">
        <v>0.30541000000000001</v>
      </c>
      <c r="D236">
        <v>35.539001460000001</v>
      </c>
      <c r="E236">
        <v>0.26351999999999998</v>
      </c>
      <c r="F236">
        <v>37.613998410000001</v>
      </c>
      <c r="G236">
        <v>0.75819999000000005</v>
      </c>
      <c r="H236">
        <v>31.24699974</v>
      </c>
      <c r="J236" s="2">
        <f>TREND(Calibration!$A$2:$A$4,Calibration!$B$2:$B$4,C236)</f>
        <v>326.93156387673844</v>
      </c>
      <c r="K236" s="2">
        <f>TREND(Calibration!$A$2:$A$4,Calibration!$C$2:$C$4,E236)</f>
        <v>540.88518728077838</v>
      </c>
      <c r="L236" s="2">
        <f>TREND(Calibration!$A$2:$A$4,Calibration!$D$2:$D$4,G236)</f>
        <v>550.23421621939644</v>
      </c>
    </row>
    <row r="237" spans="1:12" x14ac:dyDescent="0.25">
      <c r="A237">
        <v>1175980</v>
      </c>
      <c r="B237">
        <v>15.027000429999999</v>
      </c>
      <c r="C237">
        <v>0.30680998999999998</v>
      </c>
      <c r="D237">
        <v>35.498001100000003</v>
      </c>
      <c r="E237">
        <v>0.26372999000000003</v>
      </c>
      <c r="F237">
        <v>37.632999419999997</v>
      </c>
      <c r="G237">
        <v>0.77280002999999997</v>
      </c>
      <c r="H237">
        <v>31.320999149999999</v>
      </c>
      <c r="J237" s="2">
        <f>TREND(Calibration!$A$2:$A$4,Calibration!$B$2:$B$4,C237)</f>
        <v>333.12302620556397</v>
      </c>
      <c r="K237" s="2">
        <f>TREND(Calibration!$A$2:$A$4,Calibration!$C$2:$C$4,E237)</f>
        <v>542.52450015927502</v>
      </c>
      <c r="L237" s="2">
        <f>TREND(Calibration!$A$2:$A$4,Calibration!$D$2:$D$4,G237)</f>
        <v>560.58105167867598</v>
      </c>
    </row>
    <row r="238" spans="1:12" x14ac:dyDescent="0.25">
      <c r="A238">
        <v>1180980</v>
      </c>
      <c r="B238">
        <v>14.998999599999999</v>
      </c>
      <c r="C238">
        <v>0.30476001000000003</v>
      </c>
      <c r="D238">
        <v>35.490001679999999</v>
      </c>
      <c r="E238">
        <v>0.26411000000000001</v>
      </c>
      <c r="F238">
        <v>37.66999817</v>
      </c>
      <c r="G238">
        <v>0.77600002000000001</v>
      </c>
      <c r="H238">
        <v>31.318000789999999</v>
      </c>
      <c r="J238" s="2">
        <f>TREND(Calibration!$A$2:$A$4,Calibration!$B$2:$B$4,C238)</f>
        <v>324.056980058916</v>
      </c>
      <c r="K238" s="2">
        <f>TREND(Calibration!$A$2:$A$4,Calibration!$C$2:$C$4,E238)</f>
        <v>545.49109517311967</v>
      </c>
      <c r="L238" s="2">
        <f>TREND(Calibration!$A$2:$A$4,Calibration!$D$2:$D$4,G238)</f>
        <v>562.84883793140818</v>
      </c>
    </row>
    <row r="239" spans="1:12" x14ac:dyDescent="0.25">
      <c r="A239">
        <v>1186068</v>
      </c>
      <c r="B239">
        <v>14.97999954</v>
      </c>
      <c r="C239">
        <v>0.30325001000000001</v>
      </c>
      <c r="D239">
        <v>35.499000549999998</v>
      </c>
      <c r="E239">
        <v>0.26405999000000002</v>
      </c>
      <c r="F239">
        <v>37.653999329999998</v>
      </c>
      <c r="G239">
        <v>0.76580000000000004</v>
      </c>
      <c r="H239">
        <v>31.29599953</v>
      </c>
      <c r="J239" s="2">
        <f>TREND(Calibration!$A$2:$A$4,Calibration!$B$2:$B$4,C239)</f>
        <v>317.37899799009642</v>
      </c>
      <c r="K239" s="2">
        <f>TREND(Calibration!$A$2:$A$4,Calibration!$C$2:$C$4,E239)</f>
        <v>545.10068592956736</v>
      </c>
      <c r="L239" s="2">
        <f>TREND(Calibration!$A$2:$A$4,Calibration!$D$2:$D$4,G239)</f>
        <v>555.62023248776825</v>
      </c>
    </row>
    <row r="240" spans="1:12" x14ac:dyDescent="0.25">
      <c r="A240">
        <v>1190980</v>
      </c>
      <c r="B240">
        <v>14.972000120000001</v>
      </c>
      <c r="C240">
        <v>0.30388999</v>
      </c>
      <c r="D240">
        <v>35.481998439999998</v>
      </c>
      <c r="E240">
        <v>0.26383999000000002</v>
      </c>
      <c r="F240">
        <v>37.606998439999998</v>
      </c>
      <c r="G240">
        <v>0.75609999999999999</v>
      </c>
      <c r="H240">
        <v>31.281999590000002</v>
      </c>
      <c r="J240" s="2">
        <f>TREND(Calibration!$A$2:$A$4,Calibration!$B$2:$B$4,C240)</f>
        <v>320.20931253605863</v>
      </c>
      <c r="K240" s="2">
        <f>TREND(Calibration!$A$2:$A$4,Calibration!$C$2:$C$4,E240)</f>
        <v>543.38322874937262</v>
      </c>
      <c r="L240" s="2">
        <f>TREND(Calibration!$A$2:$A$4,Calibration!$D$2:$D$4,G240)</f>
        <v>548.74598392714699</v>
      </c>
    </row>
    <row r="241" spans="1:12" x14ac:dyDescent="0.25">
      <c r="A241">
        <v>1196048</v>
      </c>
      <c r="B241">
        <v>15.04899979</v>
      </c>
      <c r="C241">
        <v>0.30125001000000001</v>
      </c>
      <c r="D241">
        <v>35.487998959999999</v>
      </c>
      <c r="E241">
        <v>0.26379001000000002</v>
      </c>
      <c r="F241">
        <v>37.695999149999999</v>
      </c>
      <c r="G241">
        <v>0.76520001999999998</v>
      </c>
      <c r="H241">
        <v>31.25</v>
      </c>
      <c r="J241" s="2">
        <f>TREND(Calibration!$A$2:$A$4,Calibration!$B$2:$B$4,C241)</f>
        <v>308.53398862742142</v>
      </c>
      <c r="K241" s="2">
        <f>TREND(Calibration!$A$2:$A$4,Calibration!$C$2:$C$4,E241)</f>
        <v>542.99305370452635</v>
      </c>
      <c r="L241" s="2">
        <f>TREND(Calibration!$A$2:$A$4,Calibration!$D$2:$D$4,G241)</f>
        <v>555.19503541030417</v>
      </c>
    </row>
    <row r="242" spans="1:12" x14ac:dyDescent="0.25">
      <c r="A242">
        <v>1200980</v>
      </c>
      <c r="B242">
        <v>15.11600018</v>
      </c>
      <c r="C242">
        <v>0.30221998999999999</v>
      </c>
      <c r="D242">
        <v>35.483001710000003</v>
      </c>
      <c r="E242">
        <v>0.26383999000000002</v>
      </c>
      <c r="F242">
        <v>37.653999329999998</v>
      </c>
      <c r="G242">
        <v>0.75929999000000004</v>
      </c>
      <c r="H242">
        <v>31.23800087</v>
      </c>
      <c r="J242" s="2">
        <f>TREND(Calibration!$A$2:$A$4,Calibration!$B$2:$B$4,C242)</f>
        <v>312.8237297182252</v>
      </c>
      <c r="K242" s="2">
        <f>TREND(Calibration!$A$2:$A$4,Calibration!$C$2:$C$4,E242)</f>
        <v>543.38322874937262</v>
      </c>
      <c r="L242" s="2">
        <f>TREND(Calibration!$A$2:$A$4,Calibration!$D$2:$D$4,G242)</f>
        <v>551.01377017987932</v>
      </c>
    </row>
    <row r="243" spans="1:12" x14ac:dyDescent="0.25">
      <c r="A243">
        <v>1205979</v>
      </c>
      <c r="B243">
        <v>15.131999970000001</v>
      </c>
      <c r="C243">
        <v>0.30395000999999999</v>
      </c>
      <c r="D243">
        <v>35.530998230000002</v>
      </c>
      <c r="E243">
        <v>0.26351999999999998</v>
      </c>
      <c r="F243">
        <v>37.603000639999998</v>
      </c>
      <c r="G243">
        <v>0.76419996999999995</v>
      </c>
      <c r="H243">
        <v>31.205999370000001</v>
      </c>
      <c r="J243" s="2">
        <f>TREND(Calibration!$A$2:$A$4,Calibration!$B$2:$B$4,C243)</f>
        <v>320.47475126703262</v>
      </c>
      <c r="K243" s="2">
        <f>TREND(Calibration!$A$2:$A$4,Calibration!$C$2:$C$4,E243)</f>
        <v>540.88518728077838</v>
      </c>
      <c r="L243" s="2">
        <f>TREND(Calibration!$A$2:$A$4,Calibration!$D$2:$D$4,G243)</f>
        <v>554.48631455741247</v>
      </c>
    </row>
    <row r="244" spans="1:12" x14ac:dyDescent="0.25">
      <c r="A244">
        <v>1211095</v>
      </c>
      <c r="B244">
        <v>15.100000380000001</v>
      </c>
      <c r="C244">
        <v>0.29892001000000001</v>
      </c>
      <c r="D244">
        <v>35.502998349999999</v>
      </c>
      <c r="E244">
        <v>0.26324998999999999</v>
      </c>
      <c r="F244">
        <v>37.575000760000002</v>
      </c>
      <c r="G244">
        <v>0.76690000000000003</v>
      </c>
      <c r="H244">
        <v>31.21899986</v>
      </c>
      <c r="J244" s="2">
        <f>TREND(Calibration!$A$2:$A$4,Calibration!$B$2:$B$4,C244)</f>
        <v>298.22955271990509</v>
      </c>
      <c r="K244" s="2">
        <f>TREND(Calibration!$A$2:$A$4,Calibration!$C$2:$C$4,E244)</f>
        <v>538.77732085703087</v>
      </c>
      <c r="L244" s="2">
        <f>TREND(Calibration!$A$2:$A$4,Calibration!$D$2:$D$4,G244)</f>
        <v>556.39978644825112</v>
      </c>
    </row>
    <row r="245" spans="1:12" x14ac:dyDescent="0.25">
      <c r="A245">
        <v>1215988</v>
      </c>
      <c r="B245">
        <v>15.09000015</v>
      </c>
      <c r="C245">
        <v>0.30454001000000003</v>
      </c>
      <c r="D245">
        <v>35.473999020000001</v>
      </c>
      <c r="E245">
        <v>0.26318999999999998</v>
      </c>
      <c r="F245">
        <v>37.612998959999999</v>
      </c>
      <c r="G245">
        <v>0.77010000000000001</v>
      </c>
      <c r="H245">
        <v>31.263999940000001</v>
      </c>
      <c r="J245" s="2">
        <f>TREND(Calibration!$A$2:$A$4,Calibration!$B$2:$B$4,C245)</f>
        <v>323.08402902902185</v>
      </c>
      <c r="K245" s="2">
        <f>TREND(Calibration!$A$2:$A$4,Calibration!$C$2:$C$4,E245)</f>
        <v>538.30900151048559</v>
      </c>
      <c r="L245" s="2">
        <f>TREND(Calibration!$A$2:$A$4,Calibration!$D$2:$D$4,G245)</f>
        <v>558.66757978783744</v>
      </c>
    </row>
    <row r="246" spans="1:12" x14ac:dyDescent="0.25">
      <c r="A246">
        <v>1221048</v>
      </c>
      <c r="B246">
        <v>15.04599953</v>
      </c>
      <c r="C246">
        <v>0.30680998999999998</v>
      </c>
      <c r="D246">
        <v>35.506999970000003</v>
      </c>
      <c r="E246">
        <v>0.26291998999999999</v>
      </c>
      <c r="F246">
        <v>37.613998410000001</v>
      </c>
      <c r="G246">
        <v>0.76899998999999997</v>
      </c>
      <c r="H246">
        <v>31.198999400000002</v>
      </c>
      <c r="J246" s="2">
        <f>TREND(Calibration!$A$2:$A$4,Calibration!$B$2:$B$4,C246)</f>
        <v>333.12302620556397</v>
      </c>
      <c r="K246" s="2">
        <f>TREND(Calibration!$A$2:$A$4,Calibration!$C$2:$C$4,E246)</f>
        <v>536.20113508673853</v>
      </c>
      <c r="L246" s="2">
        <f>TREND(Calibration!$A$2:$A$4,Calibration!$D$2:$D$4,G246)</f>
        <v>557.88801874050034</v>
      </c>
    </row>
    <row r="247" spans="1:12" x14ac:dyDescent="0.25">
      <c r="A247">
        <v>1225981</v>
      </c>
      <c r="B247">
        <v>14.96500015</v>
      </c>
      <c r="C247">
        <v>0.30162000999999999</v>
      </c>
      <c r="D247">
        <v>35.500999450000002</v>
      </c>
      <c r="E247">
        <v>0.26298000999999999</v>
      </c>
      <c r="F247">
        <v>37.582000729999997</v>
      </c>
      <c r="G247">
        <v>0.76580000000000004</v>
      </c>
      <c r="H247">
        <v>31.23800087</v>
      </c>
      <c r="J247" s="2">
        <f>TREND(Calibration!$A$2:$A$4,Calibration!$B$2:$B$4,C247)</f>
        <v>310.17031535951628</v>
      </c>
      <c r="K247" s="2">
        <f>TREND(Calibration!$A$2:$A$4,Calibration!$C$2:$C$4,E247)</f>
        <v>536.66968863198986</v>
      </c>
      <c r="L247" s="2">
        <f>TREND(Calibration!$A$2:$A$4,Calibration!$D$2:$D$4,G247)</f>
        <v>555.62023248776825</v>
      </c>
    </row>
    <row r="248" spans="1:12" x14ac:dyDescent="0.25">
      <c r="A248">
        <v>1231140</v>
      </c>
      <c r="B248">
        <v>15.00399971</v>
      </c>
      <c r="C248">
        <v>0.30303001000000002</v>
      </c>
      <c r="D248">
        <v>35.474998470000003</v>
      </c>
      <c r="E248">
        <v>0.26280998999999999</v>
      </c>
      <c r="F248">
        <v>37.638999939999998</v>
      </c>
      <c r="G248">
        <v>0.77980000000000005</v>
      </c>
      <c r="H248">
        <v>31.31100082</v>
      </c>
      <c r="J248" s="2">
        <f>TREND(Calibration!$A$2:$A$4,Calibration!$B$2:$B$4,C248)</f>
        <v>316.40604696020227</v>
      </c>
      <c r="K248" s="2">
        <f>TREND(Calibration!$A$2:$A$4,Calibration!$C$2:$C$4,E248)</f>
        <v>535.34240649664093</v>
      </c>
      <c r="L248" s="2">
        <f>TREND(Calibration!$A$2:$A$4,Calibration!$D$2:$D$4,G248)</f>
        <v>565.54182834845869</v>
      </c>
    </row>
    <row r="249" spans="1:12" x14ac:dyDescent="0.25">
      <c r="A249">
        <v>1235980</v>
      </c>
      <c r="B249">
        <v>15.00399971</v>
      </c>
      <c r="C249">
        <v>0.30406000999999999</v>
      </c>
      <c r="D249">
        <v>35.498001100000003</v>
      </c>
      <c r="E249">
        <v>0.26287000999999999</v>
      </c>
      <c r="F249">
        <v>37.584999080000003</v>
      </c>
      <c r="G249">
        <v>0.76740003000000001</v>
      </c>
      <c r="H249">
        <v>31.275999070000001</v>
      </c>
      <c r="J249" s="2">
        <f>TREND(Calibration!$A$2:$A$4,Calibration!$B$2:$B$4,C249)</f>
        <v>320.96122678197958</v>
      </c>
      <c r="K249" s="2">
        <f>TREND(Calibration!$A$2:$A$4,Calibration!$C$2:$C$4,E249)</f>
        <v>535.81096004189226</v>
      </c>
      <c r="L249" s="2">
        <f>TREND(Calibration!$A$2:$A$4,Calibration!$D$2:$D$4,G249)</f>
        <v>556.75415041812403</v>
      </c>
    </row>
    <row r="250" spans="1:12" x14ac:dyDescent="0.25">
      <c r="A250">
        <v>1240980</v>
      </c>
      <c r="B250">
        <v>15.07499981</v>
      </c>
      <c r="C250">
        <v>0.30443998999999999</v>
      </c>
      <c r="D250">
        <v>35.472000119999997</v>
      </c>
      <c r="E250">
        <v>0.26291998999999999</v>
      </c>
      <c r="F250">
        <v>37.636001589999999</v>
      </c>
      <c r="G250">
        <v>0.77659999999999996</v>
      </c>
      <c r="H250">
        <v>31.291999820000001</v>
      </c>
      <c r="J250" s="2">
        <f>TREND(Calibration!$A$2:$A$4,Calibration!$B$2:$B$4,C250)</f>
        <v>322.64169011079434</v>
      </c>
      <c r="K250" s="2">
        <f>TREND(Calibration!$A$2:$A$4,Calibration!$C$2:$C$4,E250)</f>
        <v>536.20113508673853</v>
      </c>
      <c r="L250" s="2">
        <f>TREND(Calibration!$A$2:$A$4,Calibration!$D$2:$D$4,G250)</f>
        <v>563.27403500887226</v>
      </c>
    </row>
    <row r="251" spans="1:12" x14ac:dyDescent="0.25">
      <c r="A251">
        <v>1246078</v>
      </c>
      <c r="B251">
        <v>15.12100029</v>
      </c>
      <c r="C251">
        <v>0.30146000000000001</v>
      </c>
      <c r="D251">
        <v>35.476001740000001</v>
      </c>
      <c r="E251">
        <v>0.26287000999999999</v>
      </c>
      <c r="F251">
        <v>37.70500183</v>
      </c>
      <c r="G251">
        <v>0.78250003000000001</v>
      </c>
      <c r="H251">
        <v>31.270000459999999</v>
      </c>
      <c r="J251" s="2">
        <f>TREND(Calibration!$A$2:$A$4,Calibration!$B$2:$B$4,C251)</f>
        <v>309.46267038545557</v>
      </c>
      <c r="K251" s="2">
        <f>TREND(Calibration!$A$2:$A$4,Calibration!$C$2:$C$4,E251)</f>
        <v>535.81096004189226</v>
      </c>
      <c r="L251" s="2">
        <f>TREND(Calibration!$A$2:$A$4,Calibration!$D$2:$D$4,G251)</f>
        <v>567.45530023929723</v>
      </c>
    </row>
    <row r="252" spans="1:12" x14ac:dyDescent="0.25">
      <c r="A252">
        <v>1250987</v>
      </c>
      <c r="B252">
        <v>15.147000309999999</v>
      </c>
      <c r="C252">
        <v>0.30135000000000001</v>
      </c>
      <c r="D252">
        <v>35.476001740000001</v>
      </c>
      <c r="E252">
        <v>0.26249</v>
      </c>
      <c r="F252">
        <v>37.634998320000001</v>
      </c>
      <c r="G252">
        <v>0.77229999999999999</v>
      </c>
      <c r="H252">
        <v>31.21899986</v>
      </c>
      <c r="J252" s="2">
        <f>TREND(Calibration!$A$2:$A$4,Calibration!$B$2:$B$4,C252)</f>
        <v>308.97619487050838</v>
      </c>
      <c r="K252" s="2">
        <f>TREND(Calibration!$A$2:$A$4,Calibration!$C$2:$C$4,E252)</f>
        <v>532.84436502804715</v>
      </c>
      <c r="L252" s="2">
        <f>TREND(Calibration!$A$2:$A$4,Calibration!$D$2:$D$4,G252)</f>
        <v>560.22668770880307</v>
      </c>
    </row>
    <row r="253" spans="1:12" x14ac:dyDescent="0.25">
      <c r="A253">
        <v>1256095</v>
      </c>
      <c r="B253">
        <v>15.175999640000001</v>
      </c>
      <c r="C253">
        <v>0.30465001000000003</v>
      </c>
      <c r="D253">
        <v>35.498001100000003</v>
      </c>
      <c r="E253">
        <v>0.2626</v>
      </c>
      <c r="F253">
        <v>37.641998289999997</v>
      </c>
      <c r="G253">
        <v>0.78140001999999997</v>
      </c>
      <c r="H253">
        <v>31.23800087</v>
      </c>
      <c r="J253" s="2">
        <f>TREND(Calibration!$A$2:$A$4,Calibration!$B$2:$B$4,C253)</f>
        <v>323.57050454396904</v>
      </c>
      <c r="K253" s="2">
        <f>TREND(Calibration!$A$2:$A$4,Calibration!$C$2:$C$4,E253)</f>
        <v>533.70309361814475</v>
      </c>
      <c r="L253" s="2">
        <f>TREND(Calibration!$A$2:$A$4,Calibration!$D$2:$D$4,G253)</f>
        <v>566.67573919196013</v>
      </c>
    </row>
    <row r="254" spans="1:12" x14ac:dyDescent="0.25">
      <c r="A254">
        <v>1260980</v>
      </c>
      <c r="B254">
        <v>15.123999599999999</v>
      </c>
      <c r="C254">
        <v>0.30637999999999999</v>
      </c>
      <c r="D254">
        <v>35.472000119999997</v>
      </c>
      <c r="E254">
        <v>0.26243000999999999</v>
      </c>
      <c r="F254">
        <v>37.636001589999999</v>
      </c>
      <c r="G254">
        <v>0.77980000000000005</v>
      </c>
      <c r="H254">
        <v>31.26300049</v>
      </c>
      <c r="J254" s="2">
        <f>TREND(Calibration!$A$2:$A$4,Calibration!$B$2:$B$4,C254)</f>
        <v>331.22139341763568</v>
      </c>
      <c r="K254" s="2">
        <f>TREND(Calibration!$A$2:$A$4,Calibration!$C$2:$C$4,E254)</f>
        <v>532.37604568150186</v>
      </c>
      <c r="L254" s="2">
        <f>TREND(Calibration!$A$2:$A$4,Calibration!$D$2:$D$4,G254)</f>
        <v>565.54182834845869</v>
      </c>
    </row>
    <row r="255" spans="1:12" x14ac:dyDescent="0.25">
      <c r="A255">
        <v>1266033</v>
      </c>
      <c r="B255">
        <v>15.01200008</v>
      </c>
      <c r="C255">
        <v>0.30637999999999999</v>
      </c>
      <c r="D255">
        <v>35.521999360000002</v>
      </c>
      <c r="E255">
        <v>0.26280998999999999</v>
      </c>
      <c r="F255">
        <v>37.603000639999998</v>
      </c>
      <c r="G255">
        <v>0.78039997999999999</v>
      </c>
      <c r="H255">
        <v>31.280000690000001</v>
      </c>
      <c r="J255" s="2">
        <f>TREND(Calibration!$A$2:$A$4,Calibration!$B$2:$B$4,C255)</f>
        <v>331.22139341763568</v>
      </c>
      <c r="K255" s="2">
        <f>TREND(Calibration!$A$2:$A$4,Calibration!$C$2:$C$4,E255)</f>
        <v>535.34240649664093</v>
      </c>
      <c r="L255" s="2">
        <f>TREND(Calibration!$A$2:$A$4,Calibration!$D$2:$D$4,G255)</f>
        <v>565.96702542592266</v>
      </c>
    </row>
    <row r="256" spans="1:12" x14ac:dyDescent="0.25">
      <c r="A256">
        <v>1270986</v>
      </c>
      <c r="B256">
        <v>14.949000359999999</v>
      </c>
      <c r="C256">
        <v>0.30659999999999998</v>
      </c>
      <c r="D256">
        <v>35.492000580000003</v>
      </c>
      <c r="E256">
        <v>0.26249</v>
      </c>
      <c r="F256">
        <v>37.61000061</v>
      </c>
      <c r="G256">
        <v>0.77770001</v>
      </c>
      <c r="H256">
        <v>31.240999219999999</v>
      </c>
      <c r="J256" s="2">
        <f>TREND(Calibration!$A$2:$A$4,Calibration!$B$2:$B$4,C256)</f>
        <v>332.19434444753006</v>
      </c>
      <c r="K256" s="2">
        <f>TREND(Calibration!$A$2:$A$4,Calibration!$C$2:$C$4,E256)</f>
        <v>532.84436502804715</v>
      </c>
      <c r="L256" s="2">
        <f>TREND(Calibration!$A$2:$A$4,Calibration!$D$2:$D$4,G256)</f>
        <v>564.05359605620924</v>
      </c>
    </row>
    <row r="257" spans="1:12" x14ac:dyDescent="0.25">
      <c r="A257">
        <v>1275980</v>
      </c>
      <c r="B257">
        <v>14.90699959</v>
      </c>
      <c r="C257">
        <v>0.30930001000000001</v>
      </c>
      <c r="D257">
        <v>35.476001740000001</v>
      </c>
      <c r="E257">
        <v>0.26254000999999999</v>
      </c>
      <c r="F257">
        <v>37.618999479999999</v>
      </c>
      <c r="G257">
        <v>0.78250003000000001</v>
      </c>
      <c r="H257">
        <v>31.200000760000002</v>
      </c>
      <c r="J257" s="2">
        <f>TREND(Calibration!$A$2:$A$4,Calibration!$B$2:$B$4,C257)</f>
        <v>344.1351513121881</v>
      </c>
      <c r="K257" s="2">
        <f>TREND(Calibration!$A$2:$A$4,Calibration!$C$2:$C$4,E257)</f>
        <v>533.23477427159946</v>
      </c>
      <c r="L257" s="2">
        <f>TREND(Calibration!$A$2:$A$4,Calibration!$D$2:$D$4,G257)</f>
        <v>567.45530023929723</v>
      </c>
    </row>
    <row r="258" spans="1:12" x14ac:dyDescent="0.25">
      <c r="A258">
        <v>1281161</v>
      </c>
      <c r="B258">
        <v>14.934000019999999</v>
      </c>
      <c r="C258">
        <v>0.31173000000000001</v>
      </c>
      <c r="D258">
        <v>35.486999509999997</v>
      </c>
      <c r="E258">
        <v>0.26227</v>
      </c>
      <c r="F258">
        <v>37.599998470000003</v>
      </c>
      <c r="G258">
        <v>0.77980000000000005</v>
      </c>
      <c r="H258">
        <v>31.270000459999999</v>
      </c>
      <c r="J258" s="2">
        <f>TREND(Calibration!$A$2:$A$4,Calibration!$B$2:$B$4,C258)</f>
        <v>354.88179346279139</v>
      </c>
      <c r="K258" s="2">
        <f>TREND(Calibration!$A$2:$A$4,Calibration!$C$2:$C$4,E258)</f>
        <v>531.12690784785218</v>
      </c>
      <c r="L258" s="2">
        <f>TREND(Calibration!$A$2:$A$4,Calibration!$D$2:$D$4,G258)</f>
        <v>565.54182834845869</v>
      </c>
    </row>
    <row r="259" spans="1:12" x14ac:dyDescent="0.25">
      <c r="A259">
        <v>1285981</v>
      </c>
      <c r="B259">
        <v>15.006999970000001</v>
      </c>
      <c r="C259">
        <v>0.31244000999999999</v>
      </c>
      <c r="D259">
        <v>35.487998959999999</v>
      </c>
      <c r="E259">
        <v>0.2626</v>
      </c>
      <c r="F259">
        <v>37.613998410000001</v>
      </c>
      <c r="G259">
        <v>0.77499998000000003</v>
      </c>
      <c r="H259">
        <v>31.23399925</v>
      </c>
      <c r="J259" s="2">
        <f>TREND(Calibration!$A$2:$A$4,Calibration!$B$2:$B$4,C259)</f>
        <v>358.02181601158759</v>
      </c>
      <c r="K259" s="2">
        <f>TREND(Calibration!$A$2:$A$4,Calibration!$C$2:$C$4,E259)</f>
        <v>533.70309361814475</v>
      </c>
      <c r="L259" s="2">
        <f>TREND(Calibration!$A$2:$A$4,Calibration!$D$2:$D$4,G259)</f>
        <v>562.14012416537071</v>
      </c>
    </row>
    <row r="260" spans="1:12" x14ac:dyDescent="0.25">
      <c r="A260">
        <v>1290981</v>
      </c>
      <c r="B260">
        <v>15.100999829999999</v>
      </c>
      <c r="C260">
        <v>0.31178999000000002</v>
      </c>
      <c r="D260">
        <v>35.456001280000002</v>
      </c>
      <c r="E260">
        <v>0.26227</v>
      </c>
      <c r="F260">
        <v>37.630001069999999</v>
      </c>
      <c r="G260">
        <v>0.77929996999999995</v>
      </c>
      <c r="H260">
        <v>31.295000080000001</v>
      </c>
      <c r="J260" s="2">
        <f>TREND(Calibration!$A$2:$A$4,Calibration!$B$2:$B$4,C260)</f>
        <v>355.14709951862483</v>
      </c>
      <c r="K260" s="2">
        <f>TREND(Calibration!$A$2:$A$4,Calibration!$C$2:$C$4,E260)</f>
        <v>531.12690784785218</v>
      </c>
      <c r="L260" s="2">
        <f>TREND(Calibration!$A$2:$A$4,Calibration!$D$2:$D$4,G260)</f>
        <v>565.18746437858567</v>
      </c>
    </row>
    <row r="261" spans="1:12" x14ac:dyDescent="0.25">
      <c r="A261">
        <v>1295980</v>
      </c>
      <c r="B261">
        <v>15.227999690000001</v>
      </c>
      <c r="C261">
        <v>0.31091999999999997</v>
      </c>
      <c r="D261">
        <v>35.481998439999998</v>
      </c>
      <c r="E261">
        <v>0.26161999000000002</v>
      </c>
      <c r="F261">
        <v>37.658000950000002</v>
      </c>
      <c r="G261">
        <v>0.7863</v>
      </c>
      <c r="H261">
        <v>31.288999560000001</v>
      </c>
      <c r="J261" s="2">
        <f>TREND(Calibration!$A$2:$A$4,Calibration!$B$2:$B$4,C261)</f>
        <v>351.29956467090778</v>
      </c>
      <c r="K261" s="2">
        <f>TREND(Calibration!$A$2:$A$4,Calibration!$C$2:$C$4,E261)</f>
        <v>526.05252447649514</v>
      </c>
      <c r="L261" s="2">
        <f>TREND(Calibration!$A$2:$A$4,Calibration!$D$2:$D$4,G261)</f>
        <v>570.1482835694934</v>
      </c>
    </row>
    <row r="262" spans="1:12" x14ac:dyDescent="0.25">
      <c r="A262">
        <v>1301031</v>
      </c>
      <c r="B262">
        <v>15.26399994</v>
      </c>
      <c r="C262">
        <v>0.31464999999999999</v>
      </c>
      <c r="D262">
        <v>35.453998570000003</v>
      </c>
      <c r="E262">
        <v>0.26172999000000002</v>
      </c>
      <c r="F262">
        <v>37.686000819999997</v>
      </c>
      <c r="G262">
        <v>0.78850001000000003</v>
      </c>
      <c r="H262">
        <v>31.292999269999999</v>
      </c>
      <c r="J262" s="2">
        <f>TREND(Calibration!$A$2:$A$4,Calibration!$B$2:$B$4,C262)</f>
        <v>367.79550713229673</v>
      </c>
      <c r="K262" s="2">
        <f>TREND(Calibration!$A$2:$A$4,Calibration!$C$2:$C$4,E262)</f>
        <v>526.91125306659251</v>
      </c>
      <c r="L262" s="2">
        <f>TREND(Calibration!$A$2:$A$4,Calibration!$D$2:$D$4,G262)</f>
        <v>571.70739857731326</v>
      </c>
    </row>
    <row r="263" spans="1:12" x14ac:dyDescent="0.25">
      <c r="A263">
        <v>1305980</v>
      </c>
      <c r="B263">
        <v>15.18799973</v>
      </c>
      <c r="C263">
        <v>0.31746000000000002</v>
      </c>
      <c r="D263">
        <v>35.476001740000001</v>
      </c>
      <c r="E263">
        <v>0.26194999000000002</v>
      </c>
      <c r="F263">
        <v>37.622001650000001</v>
      </c>
      <c r="G263">
        <v>0.77869999000000001</v>
      </c>
      <c r="H263">
        <v>31.208999630000001</v>
      </c>
      <c r="J263" s="2">
        <f>TREND(Calibration!$A$2:$A$4,Calibration!$B$2:$B$4,C263)</f>
        <v>380.22274528685512</v>
      </c>
      <c r="K263" s="2">
        <f>TREND(Calibration!$A$2:$A$4,Calibration!$C$2:$C$4,E263)</f>
        <v>528.6287102467877</v>
      </c>
      <c r="L263" s="2">
        <f>TREND(Calibration!$A$2:$A$4,Calibration!$D$2:$D$4,G263)</f>
        <v>564.7622673011216</v>
      </c>
    </row>
    <row r="264" spans="1:12" x14ac:dyDescent="0.25">
      <c r="A264">
        <v>1310990</v>
      </c>
      <c r="B264">
        <v>15.118000029999999</v>
      </c>
      <c r="C264">
        <v>0.31898000999999998</v>
      </c>
      <c r="D264">
        <v>35.476001740000001</v>
      </c>
      <c r="E264">
        <v>0.26227</v>
      </c>
      <c r="F264">
        <v>37.61000061</v>
      </c>
      <c r="G264">
        <v>0.77389996999999999</v>
      </c>
      <c r="H264">
        <v>31.200000760000002</v>
      </c>
      <c r="J264" s="2">
        <f>TREND(Calibration!$A$2:$A$4,Calibration!$B$2:$B$4,C264)</f>
        <v>386.94499662753469</v>
      </c>
      <c r="K264" s="2">
        <f>TREND(Calibration!$A$2:$A$4,Calibration!$C$2:$C$4,E264)</f>
        <v>531.12690784785218</v>
      </c>
      <c r="L264" s="2">
        <f>TREND(Calibration!$A$2:$A$4,Calibration!$D$2:$D$4,G264)</f>
        <v>561.36056311803372</v>
      </c>
    </row>
    <row r="265" spans="1:12" x14ac:dyDescent="0.25">
      <c r="A265">
        <v>1316109</v>
      </c>
      <c r="B265">
        <v>15.065999980000001</v>
      </c>
      <c r="C265">
        <v>0.31621999000000001</v>
      </c>
      <c r="D265">
        <v>35.498001100000003</v>
      </c>
      <c r="E265">
        <v>0.26227</v>
      </c>
      <c r="F265">
        <v>37.566001890000003</v>
      </c>
      <c r="G265">
        <v>0.77439999999999998</v>
      </c>
      <c r="H265">
        <v>31.17700005</v>
      </c>
      <c r="J265" s="2">
        <f>TREND(Calibration!$A$2:$A$4,Calibration!$B$2:$B$4,C265)</f>
        <v>374.73879525694974</v>
      </c>
      <c r="K265" s="2">
        <f>TREND(Calibration!$A$2:$A$4,Calibration!$C$2:$C$4,E265)</f>
        <v>531.12690784785218</v>
      </c>
      <c r="L265" s="2">
        <f>TREND(Calibration!$A$2:$A$4,Calibration!$D$2:$D$4,G265)</f>
        <v>561.71492708790663</v>
      </c>
    </row>
    <row r="266" spans="1:12" x14ac:dyDescent="0.25">
      <c r="A266">
        <v>1321004</v>
      </c>
      <c r="B266">
        <v>14.993000029999999</v>
      </c>
      <c r="C266">
        <v>0.30357000000000001</v>
      </c>
      <c r="D266">
        <v>35.486999509999997</v>
      </c>
      <c r="E266">
        <v>0.26183999000000002</v>
      </c>
      <c r="F266">
        <v>37.6570015</v>
      </c>
      <c r="G266">
        <v>0.78359997000000003</v>
      </c>
      <c r="H266">
        <v>31.190000529999999</v>
      </c>
      <c r="J266" s="2">
        <f>TREND(Calibration!$A$2:$A$4,Calibration!$B$2:$B$4,C266)</f>
        <v>318.79415526307753</v>
      </c>
      <c r="K266" s="2">
        <f>TREND(Calibration!$A$2:$A$4,Calibration!$C$2:$C$4,E266)</f>
        <v>527.76998165669011</v>
      </c>
      <c r="L266" s="2">
        <f>TREND(Calibration!$A$2:$A$4,Calibration!$D$2:$D$4,G266)</f>
        <v>568.23481167865486</v>
      </c>
    </row>
    <row r="267" spans="1:12" x14ac:dyDescent="0.25">
      <c r="A267">
        <v>1326129</v>
      </c>
      <c r="B267">
        <v>14.89099979</v>
      </c>
      <c r="C267">
        <v>0.31341001000000002</v>
      </c>
      <c r="D267">
        <v>35.42599869</v>
      </c>
      <c r="E267">
        <v>0.26157001000000002</v>
      </c>
      <c r="F267">
        <v>37.61000061</v>
      </c>
      <c r="G267">
        <v>0.78410000000000002</v>
      </c>
      <c r="H267">
        <v>31.263999940000001</v>
      </c>
      <c r="J267" s="2">
        <f>TREND(Calibration!$A$2:$A$4,Calibration!$B$2:$B$4,C267)</f>
        <v>362.31164555248506</v>
      </c>
      <c r="K267" s="2">
        <f>TREND(Calibration!$A$2:$A$4,Calibration!$C$2:$C$4,E267)</f>
        <v>525.66234943164886</v>
      </c>
      <c r="L267" s="2">
        <f>TREND(Calibration!$A$2:$A$4,Calibration!$D$2:$D$4,G267)</f>
        <v>568.58917564852777</v>
      </c>
    </row>
    <row r="268" spans="1:12" x14ac:dyDescent="0.25">
      <c r="A268">
        <v>1330980</v>
      </c>
      <c r="B268">
        <v>14.86900043</v>
      </c>
      <c r="C268">
        <v>0.30487001000000002</v>
      </c>
      <c r="D268">
        <v>35.4679985</v>
      </c>
      <c r="E268">
        <v>0.26124998999999999</v>
      </c>
      <c r="F268">
        <v>37.647998809999997</v>
      </c>
      <c r="G268">
        <v>0.78520000000000001</v>
      </c>
      <c r="H268">
        <v>31.305999759999999</v>
      </c>
      <c r="J268" s="2">
        <f>TREND(Calibration!$A$2:$A$4,Calibration!$B$2:$B$4,C268)</f>
        <v>324.54345557386318</v>
      </c>
      <c r="K268" s="2">
        <f>TREND(Calibration!$A$2:$A$4,Calibration!$C$2:$C$4,E268)</f>
        <v>523.16407376434859</v>
      </c>
      <c r="L268" s="2">
        <f>TREND(Calibration!$A$2:$A$4,Calibration!$D$2:$D$4,G268)</f>
        <v>569.36872960901064</v>
      </c>
    </row>
    <row r="269" spans="1:12" x14ac:dyDescent="0.25">
      <c r="A269">
        <v>1336017</v>
      </c>
      <c r="B269">
        <v>14.824000359999999</v>
      </c>
      <c r="C269">
        <v>0.30914000000000003</v>
      </c>
      <c r="D269">
        <v>35.477001190000003</v>
      </c>
      <c r="E269">
        <v>0.26091998999999999</v>
      </c>
      <c r="F269">
        <v>37.618999479999999</v>
      </c>
      <c r="G269">
        <v>0.77869999000000001</v>
      </c>
      <c r="H269">
        <v>31.2159996</v>
      </c>
      <c r="J269" s="2">
        <f>TREND(Calibration!$A$2:$A$4,Calibration!$B$2:$B$4,C269)</f>
        <v>343.42750633812739</v>
      </c>
      <c r="K269" s="2">
        <f>TREND(Calibration!$A$2:$A$4,Calibration!$C$2:$C$4,E269)</f>
        <v>520.58788799405602</v>
      </c>
      <c r="L269" s="2">
        <f>TREND(Calibration!$A$2:$A$4,Calibration!$D$2:$D$4,G269)</f>
        <v>564.7622673011216</v>
      </c>
    </row>
    <row r="270" spans="1:12" x14ac:dyDescent="0.25">
      <c r="A270">
        <v>1340979</v>
      </c>
      <c r="B270">
        <v>14.81000042</v>
      </c>
      <c r="C270">
        <v>0.30968001000000001</v>
      </c>
      <c r="D270">
        <v>35.52099991</v>
      </c>
      <c r="E270">
        <v>0.26124998999999999</v>
      </c>
      <c r="F270">
        <v>37.594001769999998</v>
      </c>
      <c r="G270">
        <v>0.78140001999999997</v>
      </c>
      <c r="H270">
        <v>31.250999449999998</v>
      </c>
      <c r="J270" s="2">
        <f>TREND(Calibration!$A$2:$A$4,Calibration!$B$2:$B$4,C270)</f>
        <v>345.81570309109634</v>
      </c>
      <c r="K270" s="2">
        <f>TREND(Calibration!$A$2:$A$4,Calibration!$C$2:$C$4,E270)</f>
        <v>523.16407376434859</v>
      </c>
      <c r="L270" s="2">
        <f>TREND(Calibration!$A$2:$A$4,Calibration!$D$2:$D$4,G270)</f>
        <v>566.67573919196013</v>
      </c>
    </row>
    <row r="271" spans="1:12" x14ac:dyDescent="0.25">
      <c r="A271">
        <v>1345984</v>
      </c>
      <c r="B271">
        <v>14.92099953</v>
      </c>
      <c r="C271">
        <v>0.30853998999999999</v>
      </c>
      <c r="D271">
        <v>35.499000549999998</v>
      </c>
      <c r="E271">
        <v>0.26161999000000002</v>
      </c>
      <c r="F271">
        <v>37.688999180000003</v>
      </c>
      <c r="G271">
        <v>0.79280001</v>
      </c>
      <c r="H271">
        <v>31.245000839999999</v>
      </c>
      <c r="J271" s="2">
        <f>TREND(Calibration!$A$2:$A$4,Calibration!$B$2:$B$4,C271)</f>
        <v>340.77395930427792</v>
      </c>
      <c r="K271" s="2">
        <f>TREND(Calibration!$A$2:$A$4,Calibration!$C$2:$C$4,E271)</f>
        <v>526.05252447649514</v>
      </c>
      <c r="L271" s="2">
        <f>TREND(Calibration!$A$2:$A$4,Calibration!$D$2:$D$4,G271)</f>
        <v>574.75474587738245</v>
      </c>
    </row>
    <row r="272" spans="1:12" x14ac:dyDescent="0.25">
      <c r="A272">
        <v>1350986</v>
      </c>
      <c r="B272">
        <v>15.01399994</v>
      </c>
      <c r="C272">
        <v>0.30935001000000001</v>
      </c>
      <c r="D272">
        <v>35.493999479999999</v>
      </c>
      <c r="E272">
        <v>0.26091998999999999</v>
      </c>
      <c r="F272">
        <v>37.676998140000002</v>
      </c>
      <c r="G272">
        <v>0.79009998000000004</v>
      </c>
      <c r="H272">
        <v>31.275999070000001</v>
      </c>
      <c r="J272" s="2">
        <f>TREND(Calibration!$A$2:$A$4,Calibration!$B$2:$B$4,C272)</f>
        <v>344.356276546255</v>
      </c>
      <c r="K272" s="2">
        <f>TREND(Calibration!$A$2:$A$4,Calibration!$C$2:$C$4,E272)</f>
        <v>520.58788799405602</v>
      </c>
      <c r="L272" s="2">
        <f>TREND(Calibration!$A$2:$A$4,Calibration!$D$2:$D$4,G272)</f>
        <v>572.84127398654391</v>
      </c>
    </row>
    <row r="273" spans="1:12" x14ac:dyDescent="0.25">
      <c r="A273">
        <v>1355986</v>
      </c>
      <c r="B273">
        <v>15.097000120000001</v>
      </c>
      <c r="C273">
        <v>0.30832999999999999</v>
      </c>
      <c r="D273">
        <v>35.471000670000002</v>
      </c>
      <c r="E273">
        <v>0.26091998999999999</v>
      </c>
      <c r="F273">
        <v>37.640998840000002</v>
      </c>
      <c r="G273">
        <v>0.79119998000000002</v>
      </c>
      <c r="H273">
        <v>31.253999709999999</v>
      </c>
      <c r="J273" s="2">
        <f>TREND(Calibration!$A$2:$A$4,Calibration!$B$2:$B$4,C273)</f>
        <v>339.84527754624378</v>
      </c>
      <c r="K273" s="2">
        <f>TREND(Calibration!$A$2:$A$4,Calibration!$C$2:$C$4,E273)</f>
        <v>520.58788799405602</v>
      </c>
      <c r="L273" s="2">
        <f>TREND(Calibration!$A$2:$A$4,Calibration!$D$2:$D$4,G273)</f>
        <v>573.62082794702667</v>
      </c>
    </row>
    <row r="274" spans="1:12" x14ac:dyDescent="0.25">
      <c r="A274">
        <v>1361000</v>
      </c>
      <c r="B274">
        <v>15.10499954</v>
      </c>
      <c r="C274">
        <v>0.30621999999999999</v>
      </c>
      <c r="D274">
        <v>35.501998899999997</v>
      </c>
      <c r="E274">
        <v>0.26199999000000002</v>
      </c>
      <c r="F274">
        <v>37.606998439999998</v>
      </c>
      <c r="G274">
        <v>0.78090000000000004</v>
      </c>
      <c r="H274">
        <v>31.17099953</v>
      </c>
      <c r="J274" s="2">
        <f>TREND(Calibration!$A$2:$A$4,Calibration!$B$2:$B$4,C274)</f>
        <v>330.51379266862182</v>
      </c>
      <c r="K274" s="2">
        <f>TREND(Calibration!$A$2:$A$4,Calibration!$C$2:$C$4,E274)</f>
        <v>529.01904142410467</v>
      </c>
      <c r="L274" s="2">
        <f>TREND(Calibration!$A$2:$A$4,Calibration!$D$2:$D$4,G274)</f>
        <v>566.32138230894145</v>
      </c>
    </row>
    <row r="275" spans="1:12" x14ac:dyDescent="0.25">
      <c r="A275">
        <v>1365981</v>
      </c>
      <c r="B275">
        <v>15.10499954</v>
      </c>
      <c r="C275">
        <v>0.30961999000000001</v>
      </c>
      <c r="D275">
        <v>35.494998930000001</v>
      </c>
      <c r="E275">
        <v>0.26227</v>
      </c>
      <c r="F275">
        <v>37.594001769999998</v>
      </c>
      <c r="G275">
        <v>0.77659999999999996</v>
      </c>
      <c r="H275">
        <v>31.190000529999999</v>
      </c>
      <c r="J275" s="2">
        <f>TREND(Calibration!$A$2:$A$4,Calibration!$B$2:$B$4,C275)</f>
        <v>345.55026436012236</v>
      </c>
      <c r="K275" s="2">
        <f>TREND(Calibration!$A$2:$A$4,Calibration!$C$2:$C$4,E275)</f>
        <v>531.12690784785218</v>
      </c>
      <c r="L275" s="2">
        <f>TREND(Calibration!$A$2:$A$4,Calibration!$D$2:$D$4,G275)</f>
        <v>563.27403500887226</v>
      </c>
    </row>
    <row r="276" spans="1:12" x14ac:dyDescent="0.25">
      <c r="A276">
        <v>1371062</v>
      </c>
      <c r="B276">
        <v>15.06499958</v>
      </c>
      <c r="C276">
        <v>0.30968001000000001</v>
      </c>
      <c r="D276">
        <v>35.44900131</v>
      </c>
      <c r="E276">
        <v>0.2626</v>
      </c>
      <c r="F276">
        <v>37.627998349999999</v>
      </c>
      <c r="G276">
        <v>0.78250003000000001</v>
      </c>
      <c r="H276">
        <v>31.17200089</v>
      </c>
      <c r="J276" s="2">
        <f>TREND(Calibration!$A$2:$A$4,Calibration!$B$2:$B$4,C276)</f>
        <v>345.81570309109634</v>
      </c>
      <c r="K276" s="2">
        <f>TREND(Calibration!$A$2:$A$4,Calibration!$C$2:$C$4,E276)</f>
        <v>533.70309361814475</v>
      </c>
      <c r="L276" s="2">
        <f>TREND(Calibration!$A$2:$A$4,Calibration!$D$2:$D$4,G276)</f>
        <v>567.45530023929723</v>
      </c>
    </row>
    <row r="277" spans="1:12" x14ac:dyDescent="0.25">
      <c r="A277">
        <v>1375979</v>
      </c>
      <c r="B277">
        <v>14.97900009</v>
      </c>
      <c r="C277">
        <v>0.30794999000000001</v>
      </c>
      <c r="D277">
        <v>35.445999149999999</v>
      </c>
      <c r="E277">
        <v>0.26280998999999999</v>
      </c>
      <c r="F277">
        <v>37.596000670000002</v>
      </c>
      <c r="G277">
        <v>0.78850001000000003</v>
      </c>
      <c r="H277">
        <v>31.21299934</v>
      </c>
      <c r="J277" s="2">
        <f>TREND(Calibration!$A$2:$A$4,Calibration!$B$2:$B$4,C277)</f>
        <v>338.16468154228892</v>
      </c>
      <c r="K277" s="2">
        <f>TREND(Calibration!$A$2:$A$4,Calibration!$C$2:$C$4,E277)</f>
        <v>535.34240649664093</v>
      </c>
      <c r="L277" s="2">
        <f>TREND(Calibration!$A$2:$A$4,Calibration!$D$2:$D$4,G277)</f>
        <v>571.70739857731326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T93"/>
  <sheetViews>
    <sheetView tabSelected="1" workbookViewId="0">
      <selection activeCell="G1" sqref="G1:K1048576"/>
    </sheetView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AVERAGE('5A'!$J158:$J188) + Calibration!$C$11</f>
        <v>376.95178642388515</v>
      </c>
      <c r="C3" s="3">
        <v>534.95223145179466</v>
      </c>
      <c r="D3" s="3">
        <v>536.48571909815405</v>
      </c>
      <c r="E3" s="3">
        <f>(C3-B3)/(7*35314.6667/1400)</f>
        <v>0.89481487320909359</v>
      </c>
      <c r="G3" s="3">
        <f>AVERAGE('6A'!$J2:$J32) + Calibration!$C$11</f>
        <v>413.96386363036765</v>
      </c>
      <c r="H3" s="3">
        <v>667.43047690073331</v>
      </c>
      <c r="I3" s="3">
        <v>576.66817524709586</v>
      </c>
      <c r="J3" s="3">
        <f>(H3-G3)/(7*35314.6667/1400)</f>
        <v>1.4354750417076179</v>
      </c>
      <c r="L3" s="3">
        <f>AVERAGE('7A'!$J2:$J32) + Calibration!$C$11</f>
        <v>373.27395734693556</v>
      </c>
      <c r="M3" s="3">
        <v>687.72785425369125</v>
      </c>
      <c r="N3" s="3">
        <v>561.36056311803372</v>
      </c>
      <c r="O3" s="3">
        <f>(M3-L3)/(7*35314.6667/1400)</f>
        <v>1.7808685528766757</v>
      </c>
      <c r="Q3" s="3">
        <f>AVERAGE('8A'!$J2:$J32) + Calibration!$C$11</f>
        <v>369.75594760286839</v>
      </c>
      <c r="R3" s="3">
        <v>811.38469316149963</v>
      </c>
      <c r="S3" s="3">
        <v>569.01437272599185</v>
      </c>
      <c r="T3" s="3">
        <f>(R3-Q3)/(7*35314.6667/1400)</f>
        <v>2.5011066892421283</v>
      </c>
    </row>
    <row r="4" spans="1:20" x14ac:dyDescent="0.25">
      <c r="A4" s="3">
        <f>1/12+A3</f>
        <v>2.5833333333333335</v>
      </c>
      <c r="B4" s="3">
        <f>AVERAGE('5A'!$J159:$J189) + Calibration!$C$11</f>
        <v>377.66794685937913</v>
      </c>
      <c r="C4" s="3">
        <v>535.34240649664093</v>
      </c>
      <c r="D4" s="3">
        <v>529.96582742055159</v>
      </c>
      <c r="E4" s="3">
        <f t="shared" ref="E4:E67" si="0">(C4-B4)/(7*35314.6667/1400)</f>
        <v>0.8929686975483293</v>
      </c>
      <c r="G4" s="3">
        <f>AVERAGE('6A'!$J3:$J33) + Calibration!$C$11</f>
        <v>414.14932493071558</v>
      </c>
      <c r="H4" s="3">
        <v>667.04030185588704</v>
      </c>
      <c r="I4" s="3">
        <v>580.49507650764781</v>
      </c>
      <c r="J4" s="3">
        <f t="shared" ref="J4:J67" si="1">(H4-G4)/(7*35314.6667/1400)</f>
        <v>1.4322150004897054</v>
      </c>
      <c r="L4" s="3">
        <f>AVERAGE('7A'!$J3:$J33) + Calibration!$C$11</f>
        <v>372.41085705348235</v>
      </c>
      <c r="M4" s="3">
        <v>689.83548647873272</v>
      </c>
      <c r="N4" s="3">
        <v>559.4471337483202</v>
      </c>
      <c r="O4" s="3">
        <f t="shared" ref="O4:O67" si="2">(M4-L4)/(7*35314.6667/1400)</f>
        <v>1.7976929082853292</v>
      </c>
      <c r="Q4" s="3">
        <f>AVERAGE('8A'!$J3:$J33) + Calibration!$C$11</f>
        <v>370.49636333661783</v>
      </c>
      <c r="R4" s="3">
        <v>811.77510240505194</v>
      </c>
      <c r="S4" s="3">
        <v>567.10094335627844</v>
      </c>
      <c r="T4" s="3">
        <f t="shared" ref="T4:T67" si="3">(R4-Q4)/(7*35314.6667/1400)</f>
        <v>2.4991244732230991</v>
      </c>
    </row>
    <row r="5" spans="1:20" x14ac:dyDescent="0.25">
      <c r="A5" s="3">
        <f t="shared" ref="A5:A68" si="4">1/12+A4</f>
        <v>2.666666666666667</v>
      </c>
      <c r="B5" s="3">
        <f>AVERAGE('5A'!$J160:$J190) + Calibration!$C$11</f>
        <v>378.35414553896442</v>
      </c>
      <c r="C5" s="3">
        <v>538.30900151048559</v>
      </c>
      <c r="D5" s="3">
        <v>531.879256790265</v>
      </c>
      <c r="E5" s="3">
        <f t="shared" si="0"/>
        <v>0.90588342418942414</v>
      </c>
      <c r="G5" s="3">
        <f>AVERAGE('6A'!$J4:$J34) + Calibration!$C$11</f>
        <v>413.79409508856645</v>
      </c>
      <c r="H5" s="3">
        <v>667.04030185588704</v>
      </c>
      <c r="I5" s="3">
        <v>580.49507650764781</v>
      </c>
      <c r="J5" s="3">
        <f t="shared" si="1"/>
        <v>1.434226798279937</v>
      </c>
      <c r="L5" s="3">
        <f>AVERAGE('7A'!$J4:$J34) + Calibration!$C$11</f>
        <v>371.7317885927352</v>
      </c>
      <c r="M5" s="3">
        <v>695.30027909364185</v>
      </c>
      <c r="N5" s="3">
        <v>562.84883793140818</v>
      </c>
      <c r="O5" s="3">
        <f t="shared" si="2"/>
        <v>1.8324878626188852</v>
      </c>
      <c r="Q5" s="3">
        <f>AVERAGE('8A'!$J4:$J34) + Calibration!$C$11</f>
        <v>371.63765629389997</v>
      </c>
      <c r="R5" s="3">
        <v>812.16527744989821</v>
      </c>
      <c r="S5" s="3">
        <v>565.18746437858567</v>
      </c>
      <c r="T5" s="3">
        <f t="shared" si="3"/>
        <v>2.4948706150807207</v>
      </c>
    </row>
    <row r="6" spans="1:20" x14ac:dyDescent="0.25">
      <c r="A6" s="3">
        <f t="shared" si="4"/>
        <v>2.7500000000000004</v>
      </c>
      <c r="B6" s="3">
        <f>AVERAGE('5A'!$J161:$J191) + Calibration!$C$11</f>
        <v>378.5938153337903</v>
      </c>
      <c r="C6" s="3">
        <v>543.77363799292493</v>
      </c>
      <c r="D6" s="3">
        <v>533.43837179808486</v>
      </c>
      <c r="E6" s="3">
        <f t="shared" si="0"/>
        <v>0.93547434023572207</v>
      </c>
      <c r="G6" s="3">
        <f>AVERAGE('6A'!$J5:$J35) + Calibration!$C$11</f>
        <v>413.28621893080481</v>
      </c>
      <c r="H6" s="3">
        <v>669.53834332448082</v>
      </c>
      <c r="I6" s="3">
        <v>585.81021714730343</v>
      </c>
      <c r="J6" s="3">
        <f t="shared" si="1"/>
        <v>1.4512504199490348</v>
      </c>
      <c r="L6" s="3">
        <f>AVERAGE('7A'!$J5:$J35) + Calibration!$C$11</f>
        <v>370.97568152705338</v>
      </c>
      <c r="M6" s="3">
        <v>695.30027909364185</v>
      </c>
      <c r="N6" s="3">
        <v>559.4471337483202</v>
      </c>
      <c r="O6" s="3">
        <f t="shared" si="2"/>
        <v>1.8367699761786989</v>
      </c>
      <c r="Q6" s="3">
        <f>AVERAGE('8A'!$J5:$J35) + Calibration!$C$11</f>
        <v>373.75902907329987</v>
      </c>
      <c r="R6" s="3">
        <v>808.80850739120683</v>
      </c>
      <c r="S6" s="3">
        <v>568.23481167865486</v>
      </c>
      <c r="T6" s="3">
        <f t="shared" si="3"/>
        <v>2.4638458689907834</v>
      </c>
    </row>
    <row r="7" spans="1:20" x14ac:dyDescent="0.25">
      <c r="A7" s="3">
        <f t="shared" si="4"/>
        <v>2.8333333333333339</v>
      </c>
      <c r="B7" s="3">
        <f>AVERAGE('5A'!$J162:$J192) + Calibration!$C$11</f>
        <v>378.64089360943024</v>
      </c>
      <c r="C7" s="3">
        <v>543.38322874937262</v>
      </c>
      <c r="D7" s="3">
        <v>530.74538846788857</v>
      </c>
      <c r="E7" s="3">
        <f t="shared" si="0"/>
        <v>0.93299668684083814</v>
      </c>
      <c r="G7" s="3">
        <f>AVERAGE('6A'!$J6:$J36) + Calibration!$C$11</f>
        <v>411.61993329602996</v>
      </c>
      <c r="H7" s="3">
        <v>667.89903044598464</v>
      </c>
      <c r="I7" s="3">
        <v>579.71552254716505</v>
      </c>
      <c r="J7" s="3">
        <f t="shared" si="1"/>
        <v>1.451403176629469</v>
      </c>
      <c r="L7" s="3">
        <f>AVERAGE('7A'!$J6:$J36) + Calibration!$C$11</f>
        <v>369.84294968286565</v>
      </c>
      <c r="M7" s="3">
        <v>695.30027909364185</v>
      </c>
      <c r="N7" s="3">
        <v>560.22668770880307</v>
      </c>
      <c r="O7" s="3">
        <f t="shared" si="2"/>
        <v>1.8431850549549498</v>
      </c>
      <c r="Q7" s="3">
        <f>AVERAGE('8A'!$J6:$J36) + Calibration!$C$11</f>
        <v>374.07431371187573</v>
      </c>
      <c r="R7" s="3">
        <v>809.1989166347596</v>
      </c>
      <c r="S7" s="3">
        <v>564.7622673011216</v>
      </c>
      <c r="T7" s="3">
        <f t="shared" si="3"/>
        <v>2.4642713273739254</v>
      </c>
    </row>
    <row r="8" spans="1:20" x14ac:dyDescent="0.25">
      <c r="A8" s="3">
        <f t="shared" si="4"/>
        <v>2.9166666666666674</v>
      </c>
      <c r="B8" s="3">
        <f>AVERAGE('5A'!$J163:$J193) + Calibration!$C$11</f>
        <v>379.82926626896688</v>
      </c>
      <c r="C8" s="3">
        <v>547.59896159686718</v>
      </c>
      <c r="D8" s="3">
        <v>537.26527305863681</v>
      </c>
      <c r="E8" s="3">
        <f t="shared" si="0"/>
        <v>0.95014174565549725</v>
      </c>
      <c r="G8" s="3">
        <f>AVERAGE('6A'!$J7:$J37) + Calibration!$C$11</f>
        <v>410.67123471116241</v>
      </c>
      <c r="H8" s="3">
        <v>666.57174831063571</v>
      </c>
      <c r="I8" s="3">
        <v>580.49507650764781</v>
      </c>
      <c r="J8" s="3">
        <f t="shared" si="1"/>
        <v>1.4492591181639172</v>
      </c>
      <c r="L8" s="3">
        <f>AVERAGE('7A'!$J7:$J37) + Calibration!$C$11</f>
        <v>369.07257789966496</v>
      </c>
      <c r="M8" s="3">
        <v>692.80208149257737</v>
      </c>
      <c r="N8" s="3">
        <v>557.88801874050034</v>
      </c>
      <c r="O8" s="3">
        <f t="shared" si="2"/>
        <v>1.8333997392245662</v>
      </c>
      <c r="Q8" s="3">
        <f>AVERAGE('8A'!$J7:$J37) + Calibration!$C$11</f>
        <v>373.62778054727312</v>
      </c>
      <c r="R8" s="3">
        <v>806.70064096745932</v>
      </c>
      <c r="S8" s="3">
        <v>565.54182834845869</v>
      </c>
      <c r="T8" s="3">
        <f t="shared" si="3"/>
        <v>2.4526515518278198</v>
      </c>
    </row>
    <row r="9" spans="1:20" x14ac:dyDescent="0.25">
      <c r="A9" s="3">
        <f t="shared" si="4"/>
        <v>3.0000000000000009</v>
      </c>
      <c r="B9" s="3">
        <f>AVERAGE('5A'!$J164:$J194) + Calibration!$C$11</f>
        <v>380.99338220363347</v>
      </c>
      <c r="C9" s="3">
        <v>553.06352001307073</v>
      </c>
      <c r="D9" s="3">
        <v>540.66697724172479</v>
      </c>
      <c r="E9" s="3">
        <f t="shared" si="0"/>
        <v>0.97449673967579731</v>
      </c>
      <c r="G9" s="3">
        <f>AVERAGE('6A'!$J8:$J38) + Calibration!$C$11</f>
        <v>408.99781457770649</v>
      </c>
      <c r="H9" s="3">
        <v>667.04030185588704</v>
      </c>
      <c r="I9" s="3">
        <v>581.98330879989726</v>
      </c>
      <c r="J9" s="3">
        <f t="shared" si="1"/>
        <v>1.4613899061841098</v>
      </c>
      <c r="L9" s="3">
        <f>AVERAGE('7A'!$J8:$J38) + Calibration!$C$11</f>
        <v>368.61748647519676</v>
      </c>
      <c r="M9" s="3">
        <v>687.72785425369125</v>
      </c>
      <c r="N9" s="3">
        <v>557.53366185748166</v>
      </c>
      <c r="O9" s="3">
        <f t="shared" si="2"/>
        <v>1.8072398671597514</v>
      </c>
      <c r="Q9" s="3">
        <f>AVERAGE('8A'!$J8:$J38) + Calibration!$C$11</f>
        <v>374.0900064704224</v>
      </c>
      <c r="R9" s="3">
        <v>809.66723598130443</v>
      </c>
      <c r="S9" s="3">
        <v>565.18746437858567</v>
      </c>
      <c r="T9" s="3">
        <f t="shared" si="3"/>
        <v>2.4668347189066462</v>
      </c>
    </row>
    <row r="10" spans="1:20" x14ac:dyDescent="0.25">
      <c r="A10" s="3">
        <f t="shared" si="4"/>
        <v>3.0833333333333344</v>
      </c>
      <c r="B10" s="3">
        <f>AVERAGE('5A'!$J165:$J195) + Calibration!$C$11</f>
        <v>381.50125693478066</v>
      </c>
      <c r="C10" s="3">
        <v>553.06352001307073</v>
      </c>
      <c r="D10" s="3">
        <v>536.84007598117284</v>
      </c>
      <c r="E10" s="3">
        <f t="shared" si="0"/>
        <v>0.97162045750407755</v>
      </c>
      <c r="G10" s="3">
        <f>AVERAGE('6A'!$J9:$J39) + Calibration!$C$11</f>
        <v>406.78513704923881</v>
      </c>
      <c r="H10" s="3">
        <v>669.53834332448082</v>
      </c>
      <c r="I10" s="3">
        <v>583.18810944582344</v>
      </c>
      <c r="J10" s="3">
        <f t="shared" si="1"/>
        <v>1.4880684476359052</v>
      </c>
      <c r="L10" s="3">
        <f>AVERAGE('7A'!$J9:$J39) + Calibration!$C$11</f>
        <v>368.33216644575867</v>
      </c>
      <c r="M10" s="3">
        <v>685.15166848339891</v>
      </c>
      <c r="N10" s="3">
        <v>562.14012416537071</v>
      </c>
      <c r="O10" s="3">
        <f t="shared" si="2"/>
        <v>1.7942658484025291</v>
      </c>
      <c r="Q10" s="3">
        <f>AVERAGE('8A'!$J9:$J39) + Calibration!$C$11</f>
        <v>374.63782640514285</v>
      </c>
      <c r="R10" s="3">
        <v>811.77510240505194</v>
      </c>
      <c r="S10" s="3">
        <v>562.14012416537071</v>
      </c>
      <c r="T10" s="3">
        <f t="shared" si="3"/>
        <v>2.4756698383332556</v>
      </c>
    </row>
    <row r="11" spans="1:20" x14ac:dyDescent="0.25">
      <c r="A11" s="3">
        <f t="shared" si="4"/>
        <v>3.1666666666666679</v>
      </c>
      <c r="B11" s="3">
        <f>AVERAGE('5A'!$J166:$J196) + Calibration!$C$11</f>
        <v>381.78658124406201</v>
      </c>
      <c r="C11" s="3">
        <v>553.06352001307073</v>
      </c>
      <c r="D11" s="3">
        <v>537.97395139040339</v>
      </c>
      <c r="E11" s="3">
        <f t="shared" si="0"/>
        <v>0.97000456056411655</v>
      </c>
      <c r="G11" s="3">
        <f>AVERAGE('6A'!$J10:$J40) + Calibration!$C$11</f>
        <v>404.3170969673987</v>
      </c>
      <c r="H11" s="3">
        <v>667.43047690073331</v>
      </c>
      <c r="I11" s="3">
        <v>580.84944047752083</v>
      </c>
      <c r="J11" s="3">
        <f t="shared" si="1"/>
        <v>1.490108244081684</v>
      </c>
      <c r="L11" s="3">
        <f>AVERAGE('7A'!$J10:$J40) + Calibration!$C$11</f>
        <v>368.27081917275643</v>
      </c>
      <c r="M11" s="3">
        <v>680.93593563590343</v>
      </c>
      <c r="N11" s="3">
        <v>558.31321581796453</v>
      </c>
      <c r="O11" s="3">
        <f t="shared" si="2"/>
        <v>1.7707380285888241</v>
      </c>
      <c r="Q11" s="3">
        <f>AVERAGE('8A'!$J10:$J40) + Calibration!$C$11</f>
        <v>374.90745652926302</v>
      </c>
      <c r="R11" s="3">
        <v>814.27314387364618</v>
      </c>
      <c r="S11" s="3">
        <v>565.18746437858567</v>
      </c>
      <c r="T11" s="3">
        <f t="shared" si="3"/>
        <v>2.4882901547780039</v>
      </c>
    </row>
    <row r="12" spans="1:20" x14ac:dyDescent="0.25">
      <c r="A12" s="3">
        <f t="shared" si="4"/>
        <v>3.2500000000000013</v>
      </c>
      <c r="B12" s="3">
        <f>AVERAGE('5A'!$J167:$J197) + Calibration!$C$11</f>
        <v>380.92347667076569</v>
      </c>
      <c r="C12" s="3">
        <v>553.06352001307073</v>
      </c>
      <c r="D12" s="3">
        <v>534.92660409033431</v>
      </c>
      <c r="E12" s="3">
        <f t="shared" si="0"/>
        <v>0.97489264052606794</v>
      </c>
      <c r="G12" s="3">
        <f>AVERAGE('6A'!$J11:$J41) + Calibration!$C$11</f>
        <v>402.33552954727679</v>
      </c>
      <c r="H12" s="3">
        <v>664.93243543213953</v>
      </c>
      <c r="I12" s="3">
        <v>585.45589569855565</v>
      </c>
      <c r="J12" s="3">
        <f t="shared" si="1"/>
        <v>1.4871832608000386</v>
      </c>
      <c r="L12" s="3">
        <f>AVERAGE('7A'!$J11:$J41) + Calibration!$C$11</f>
        <v>368.50906377978328</v>
      </c>
      <c r="M12" s="3">
        <v>677.96957482076482</v>
      </c>
      <c r="N12" s="3">
        <v>559.4471337483202</v>
      </c>
      <c r="O12" s="3">
        <f t="shared" si="2"/>
        <v>1.7525891645523106</v>
      </c>
      <c r="Q12" s="3">
        <f>AVERAGE('8A'!$J11:$J41) + Calibration!$C$11</f>
        <v>375.37110621359676</v>
      </c>
      <c r="R12" s="3">
        <v>816.38101029739369</v>
      </c>
      <c r="S12" s="3">
        <v>572.41607690907983</v>
      </c>
      <c r="T12" s="3">
        <f t="shared" si="3"/>
        <v>2.4976019614184657</v>
      </c>
    </row>
    <row r="13" spans="1:20" x14ac:dyDescent="0.25">
      <c r="A13" s="3">
        <f t="shared" si="4"/>
        <v>3.3333333333333348</v>
      </c>
      <c r="B13" s="3">
        <f>AVERAGE('5A'!$J168:$J198) + Calibration!$C$11</f>
        <v>381.23162681066037</v>
      </c>
      <c r="C13" s="3">
        <v>550.56532241200625</v>
      </c>
      <c r="D13" s="3">
        <v>534.92660409033431</v>
      </c>
      <c r="E13" s="3">
        <f t="shared" si="0"/>
        <v>0.95899925682348786</v>
      </c>
      <c r="G13" s="3">
        <f>AVERAGE('6A'!$J12:$J42) + Calibration!$C$11</f>
        <v>399.35818526664735</v>
      </c>
      <c r="H13" s="3">
        <v>664.07370684204193</v>
      </c>
      <c r="I13" s="3">
        <v>575.53429983786521</v>
      </c>
      <c r="J13" s="3">
        <f t="shared" si="1"/>
        <v>1.4991817639065785</v>
      </c>
      <c r="L13" s="3">
        <f>AVERAGE('7A'!$J12:$J42) + Calibration!$C$11</f>
        <v>368.87142241415586</v>
      </c>
      <c r="M13" s="3">
        <v>674.6125705633674</v>
      </c>
      <c r="N13" s="3">
        <v>560.58105167867598</v>
      </c>
      <c r="O13" s="3">
        <f t="shared" si="2"/>
        <v>1.7315250388542476</v>
      </c>
      <c r="Q13" s="3">
        <f>AVERAGE('8A'!$J12:$J42) + Calibration!$C$11</f>
        <v>376.28841928137103</v>
      </c>
      <c r="R13" s="3">
        <v>816.38101029739369</v>
      </c>
      <c r="S13" s="3">
        <v>570.9278446168305</v>
      </c>
      <c r="T13" s="3">
        <f t="shared" si="3"/>
        <v>2.4924068787319045</v>
      </c>
    </row>
    <row r="14" spans="1:20" x14ac:dyDescent="0.25">
      <c r="A14" s="3">
        <f t="shared" si="4"/>
        <v>3.4166666666666683</v>
      </c>
      <c r="B14" s="3">
        <f>AVERAGE('5A'!$J169:$J199) + Calibration!$C$11</f>
        <v>381.09324378595255</v>
      </c>
      <c r="C14" s="3">
        <v>548.45769018696478</v>
      </c>
      <c r="D14" s="3">
        <v>535.3518436889234</v>
      </c>
      <c r="E14" s="3">
        <f t="shared" si="0"/>
        <v>0.94784667131524825</v>
      </c>
      <c r="G14" s="3">
        <f>AVERAGE('6A'!$J13:$J43) + Calibration!$C$11</f>
        <v>397.42940257981894</v>
      </c>
      <c r="H14" s="3">
        <v>657.75041983574124</v>
      </c>
      <c r="I14" s="3">
        <v>576.66817524709586</v>
      </c>
      <c r="J14" s="3">
        <f t="shared" si="1"/>
        <v>1.4742940629589592</v>
      </c>
      <c r="L14" s="3">
        <f>AVERAGE('7A'!$J13:$J43) + Calibration!$C$11</f>
        <v>368.43202802807764</v>
      </c>
      <c r="M14" s="3">
        <v>672.50493833832593</v>
      </c>
      <c r="N14" s="3">
        <v>567.88049731676119</v>
      </c>
      <c r="O14" s="3">
        <f t="shared" si="2"/>
        <v>1.7220771918555202</v>
      </c>
      <c r="Q14" s="3">
        <f>AVERAGE('8A'!$J13:$J43) + Calibration!$C$11</f>
        <v>376.55091633342465</v>
      </c>
      <c r="R14" s="3">
        <v>816.84932964393852</v>
      </c>
      <c r="S14" s="3">
        <v>564.7622673011216</v>
      </c>
      <c r="T14" s="3">
        <f t="shared" si="3"/>
        <v>2.4935725264002779</v>
      </c>
    </row>
    <row r="15" spans="1:20" x14ac:dyDescent="0.25">
      <c r="A15" s="3">
        <f t="shared" si="4"/>
        <v>3.5000000000000018</v>
      </c>
      <c r="B15" s="3">
        <f>AVERAGE('5A'!$J170:$J200) + Calibration!$C$11</f>
        <v>380.85357113789792</v>
      </c>
      <c r="C15" s="3">
        <v>545.49109517311967</v>
      </c>
      <c r="D15" s="3">
        <v>544.91908266659505</v>
      </c>
      <c r="E15" s="3">
        <f t="shared" si="0"/>
        <v>0.93240310284577455</v>
      </c>
      <c r="G15" s="3">
        <f>AVERAGE('6A'!$J14:$J44) + Calibration!$C$11</f>
        <v>394.74594372156525</v>
      </c>
      <c r="H15" s="3">
        <v>655.17423406544845</v>
      </c>
      <c r="I15" s="3">
        <v>577.80209317745164</v>
      </c>
      <c r="J15" s="3">
        <f t="shared" si="1"/>
        <v>1.4749015900743765</v>
      </c>
      <c r="L15" s="3">
        <f>AVERAGE('7A'!$J14:$J44) + Calibration!$C$11</f>
        <v>368.33929523798207</v>
      </c>
      <c r="M15" s="3">
        <v>670.00666267102565</v>
      </c>
      <c r="N15" s="3">
        <v>564.7622673011216</v>
      </c>
      <c r="O15" s="3">
        <f t="shared" si="2"/>
        <v>1.7084537141223737</v>
      </c>
      <c r="Q15" s="3">
        <f>AVERAGE('8A'!$J14:$J44) + Calibration!$C$11</f>
        <v>377.27563360216976</v>
      </c>
      <c r="R15" s="3">
        <v>821.0648282927275</v>
      </c>
      <c r="S15" s="3">
        <v>567.88049731676119</v>
      </c>
      <c r="T15" s="3">
        <f t="shared" si="3"/>
        <v>2.5133421105772897</v>
      </c>
    </row>
    <row r="16" spans="1:20" x14ac:dyDescent="0.25">
      <c r="A16" s="3">
        <f t="shared" si="4"/>
        <v>3.5833333333333353</v>
      </c>
      <c r="B16" s="3">
        <f>AVERAGE('5A'!$J171:$J201) + Calibration!$C$11</f>
        <v>380.75370812896449</v>
      </c>
      <c r="C16" s="3">
        <v>542.99305370452635</v>
      </c>
      <c r="D16" s="3">
        <v>541.09217431918887</v>
      </c>
      <c r="E16" s="3">
        <f t="shared" si="0"/>
        <v>0.91882133252902454</v>
      </c>
      <c r="G16" s="3">
        <f>AVERAGE('6A'!$J15:$J45) + Calibration!$C$11</f>
        <v>392.47049373229635</v>
      </c>
      <c r="H16" s="3">
        <v>650.17791692955484</v>
      </c>
      <c r="I16" s="3">
        <v>575.53429983786521</v>
      </c>
      <c r="J16" s="3">
        <f t="shared" si="1"/>
        <v>1.4594923145473633</v>
      </c>
      <c r="L16" s="3">
        <f>AVERAGE('7A'!$J15:$J45) + Calibration!$C$11</f>
        <v>368.31504421956976</v>
      </c>
      <c r="M16" s="3">
        <v>672.11452909477362</v>
      </c>
      <c r="N16" s="3">
        <v>562.49448104838939</v>
      </c>
      <c r="O16" s="3">
        <f t="shared" si="2"/>
        <v>1.7205286826348771</v>
      </c>
      <c r="Q16" s="3">
        <f>AVERAGE('8A'!$J15:$J45) + Calibration!$C$11</f>
        <v>378.09308080778169</v>
      </c>
      <c r="R16" s="3">
        <v>829.10580667792942</v>
      </c>
      <c r="S16" s="3">
        <v>560.58105167867598</v>
      </c>
      <c r="T16" s="3">
        <f t="shared" si="3"/>
        <v>2.5542516354551785</v>
      </c>
    </row>
    <row r="17" spans="1:20" x14ac:dyDescent="0.25">
      <c r="A17" s="3">
        <f t="shared" si="4"/>
        <v>3.6666666666666687</v>
      </c>
      <c r="B17" s="3">
        <f>AVERAGE('5A'!$J172:$J202) + Calibration!$C$11</f>
        <v>380.78509364605782</v>
      </c>
      <c r="C17" s="3">
        <v>540.41686793423355</v>
      </c>
      <c r="D17" s="3">
        <v>541.80085265095545</v>
      </c>
      <c r="E17" s="3">
        <f t="shared" si="0"/>
        <v>0.90405369329551521</v>
      </c>
      <c r="G17" s="3">
        <f>AVERAGE('6A'!$J16:$J46) + Calibration!$C$11</f>
        <v>390.45754079508117</v>
      </c>
      <c r="H17" s="3">
        <v>649.70959758300955</v>
      </c>
      <c r="I17" s="3">
        <v>575.53429983786521</v>
      </c>
      <c r="J17" s="3">
        <f t="shared" si="1"/>
        <v>1.4682401450382561</v>
      </c>
      <c r="L17" s="3">
        <f>AVERAGE('7A'!$J16:$J46) + Calibration!$C$11</f>
        <v>368.44629131898216</v>
      </c>
      <c r="M17" s="3">
        <v>679.68703200095956</v>
      </c>
      <c r="N17" s="3">
        <v>563.27403500887226</v>
      </c>
      <c r="O17" s="3">
        <f t="shared" si="2"/>
        <v>1.7626712624869676</v>
      </c>
      <c r="Q17" s="3">
        <f>AVERAGE('8A'!$J16:$J46) + Calibration!$C$11</f>
        <v>379.08029512858059</v>
      </c>
      <c r="R17" s="3">
        <v>834.96061820521459</v>
      </c>
      <c r="S17" s="3">
        <v>556.39978644825112</v>
      </c>
      <c r="T17" s="3">
        <f t="shared" si="3"/>
        <v>2.5818186361454969</v>
      </c>
    </row>
    <row r="18" spans="1:20" x14ac:dyDescent="0.25">
      <c r="A18" s="3">
        <f t="shared" si="4"/>
        <v>3.7500000000000022</v>
      </c>
      <c r="B18" s="3">
        <f>AVERAGE('5A'!$J173:$J203) + Calibration!$C$11</f>
        <v>380.22158095279065</v>
      </c>
      <c r="C18" s="3">
        <v>539.16773010058319</v>
      </c>
      <c r="D18" s="3">
        <v>548.32078684968303</v>
      </c>
      <c r="E18" s="3">
        <f t="shared" si="0"/>
        <v>0.90017074490918259</v>
      </c>
      <c r="G18" s="3">
        <f>AVERAGE('6A'!$J17:$J47) + Calibration!$C$11</f>
        <v>388.71564316978515</v>
      </c>
      <c r="H18" s="3">
        <v>646.35259332561213</v>
      </c>
      <c r="I18" s="3">
        <v>577.44772920757862</v>
      </c>
      <c r="J18" s="3">
        <f t="shared" si="1"/>
        <v>1.4590931996865029</v>
      </c>
      <c r="L18" s="3">
        <f>AVERAGE('7A'!$J17:$J47) + Calibration!$C$11</f>
        <v>370.23526436668942</v>
      </c>
      <c r="M18" s="3">
        <v>681.79466422600103</v>
      </c>
      <c r="N18" s="3">
        <v>562.84883793140818</v>
      </c>
      <c r="O18" s="3">
        <f t="shared" si="2"/>
        <v>1.764475947096007</v>
      </c>
      <c r="Q18" s="3">
        <f>AVERAGE('8A'!$J17:$J47) + Calibration!$C$11</f>
        <v>379.79788217848784</v>
      </c>
      <c r="R18" s="3">
        <v>839.17635105270961</v>
      </c>
      <c r="S18" s="3">
        <v>563.27403500887226</v>
      </c>
      <c r="T18" s="3">
        <f t="shared" si="3"/>
        <v>2.6016299277389003</v>
      </c>
    </row>
    <row r="19" spans="1:20" x14ac:dyDescent="0.25">
      <c r="A19" s="3">
        <f t="shared" si="4"/>
        <v>3.8333333333333357</v>
      </c>
      <c r="B19" s="3">
        <f>AVERAGE('5A'!$J174:$J204) + Calibration!$C$11</f>
        <v>381.18597229620485</v>
      </c>
      <c r="C19" s="3">
        <v>533.23477427159946</v>
      </c>
      <c r="D19" s="3">
        <v>552.57288518769906</v>
      </c>
      <c r="E19" s="3">
        <f t="shared" si="0"/>
        <v>0.86110852053090225</v>
      </c>
      <c r="G19" s="3">
        <f>AVERAGE('6A'!$J18:$J48) + Calibration!$C$11</f>
        <v>387.00370587378364</v>
      </c>
      <c r="H19" s="3">
        <v>646.74300256916445</v>
      </c>
      <c r="I19" s="3">
        <v>580.84944047752083</v>
      </c>
      <c r="J19" s="3">
        <f t="shared" si="1"/>
        <v>1.4709995645825011</v>
      </c>
      <c r="L19" s="3">
        <f>AVERAGE('7A'!$J18:$J48) + Calibration!$C$11</f>
        <v>372.17118155219885</v>
      </c>
      <c r="M19" s="3">
        <v>683.04380205965094</v>
      </c>
      <c r="N19" s="3">
        <v>556.39978644825112</v>
      </c>
      <c r="O19" s="3">
        <f t="shared" si="2"/>
        <v>1.7605864619838083</v>
      </c>
      <c r="Q19" s="3">
        <f>AVERAGE('8A'!$J18:$J48) + Calibration!$C$11</f>
        <v>380.69236798903432</v>
      </c>
      <c r="R19" s="3">
        <v>844.71889763814102</v>
      </c>
      <c r="S19" s="3">
        <v>567.10094335627844</v>
      </c>
      <c r="T19" s="3">
        <f t="shared" si="3"/>
        <v>2.6279536125374596</v>
      </c>
    </row>
    <row r="20" spans="1:20" x14ac:dyDescent="0.25">
      <c r="A20" s="3">
        <f t="shared" si="4"/>
        <v>3.9166666666666692</v>
      </c>
      <c r="B20" s="3">
        <f>AVERAGE('5A'!$J175:$J205) + Calibration!$C$11</f>
        <v>382.15036363961906</v>
      </c>
      <c r="C20" s="3">
        <v>533.70309361814475</v>
      </c>
      <c r="D20" s="3">
        <v>546.83255455743358</v>
      </c>
      <c r="E20" s="3">
        <f t="shared" si="0"/>
        <v>0.85829908160240787</v>
      </c>
      <c r="G20" s="3">
        <f>AVERAGE('6A'!$J19:$J49) + Calibration!$C$11</f>
        <v>385.70834141309007</v>
      </c>
      <c r="H20" s="3">
        <v>643.85455185701835</v>
      </c>
      <c r="I20" s="3">
        <v>574.75474587738245</v>
      </c>
      <c r="J20" s="3">
        <f t="shared" si="1"/>
        <v>1.4619773287789701</v>
      </c>
      <c r="L20" s="3">
        <f>AVERAGE('7A'!$J19:$J49) + Calibration!$C$11</f>
        <v>373.25112866309325</v>
      </c>
      <c r="M20" s="3">
        <v>684.76125923984569</v>
      </c>
      <c r="N20" s="3">
        <v>565.96702542592266</v>
      </c>
      <c r="O20" s="3">
        <f t="shared" si="2"/>
        <v>1.7641969169526519</v>
      </c>
      <c r="Q20" s="3">
        <f>AVERAGE('8A'!$J19:$J49) + Calibration!$C$11</f>
        <v>381.19453768914252</v>
      </c>
      <c r="R20" s="3">
        <v>849.71513670779927</v>
      </c>
      <c r="S20" s="3">
        <v>561.36056311803372</v>
      </c>
      <c r="T20" s="3">
        <f t="shared" si="3"/>
        <v>2.6534051871352178</v>
      </c>
    </row>
    <row r="21" spans="1:20" x14ac:dyDescent="0.25">
      <c r="A21" s="3">
        <f t="shared" si="4"/>
        <v>4.0000000000000027</v>
      </c>
      <c r="B21" s="3">
        <f>AVERAGE('5A'!$J176:$J206) + Calibration!$C$11</f>
        <v>383.00633086100549</v>
      </c>
      <c r="C21" s="3">
        <v>532.84436502804715</v>
      </c>
      <c r="D21" s="3">
        <v>550.65945581798553</v>
      </c>
      <c r="E21" s="3">
        <f t="shared" si="0"/>
        <v>0.84858812594735111</v>
      </c>
      <c r="G21" s="3">
        <f>AVERAGE('6A'!$J20:$J50) + Calibration!$C$11</f>
        <v>384.38872165414114</v>
      </c>
      <c r="H21" s="3">
        <v>641.74668543327084</v>
      </c>
      <c r="I21" s="3">
        <v>584.67634173807278</v>
      </c>
      <c r="J21" s="3">
        <f t="shared" si="1"/>
        <v>1.4575131967995025</v>
      </c>
      <c r="L21" s="3">
        <f>AVERAGE('7A'!$J20:$J50) + Calibration!$C$11</f>
        <v>374.29256003805642</v>
      </c>
      <c r="M21" s="3">
        <v>683.04380205965094</v>
      </c>
      <c r="N21" s="3">
        <v>564.4079104181028</v>
      </c>
      <c r="O21" s="3">
        <f t="shared" si="2"/>
        <v>1.7485723121469783</v>
      </c>
      <c r="Q21" s="3">
        <f>AVERAGE('8A'!$J20:$J50) + Calibration!$C$11</f>
        <v>381.98060223088999</v>
      </c>
      <c r="R21" s="3">
        <v>857.36578391568423</v>
      </c>
      <c r="S21" s="3">
        <v>570.9278446168305</v>
      </c>
      <c r="T21" s="3">
        <f t="shared" si="3"/>
        <v>2.6922818540138973</v>
      </c>
    </row>
    <row r="22" spans="1:20" x14ac:dyDescent="0.25">
      <c r="A22" s="3">
        <f t="shared" si="4"/>
        <v>4.0833333333333357</v>
      </c>
      <c r="B22" s="3">
        <f>AVERAGE('5A'!$J177:$J207) + Calibration!$C$11</f>
        <v>383.32161121973803</v>
      </c>
      <c r="C22" s="3">
        <v>533.23477427159946</v>
      </c>
      <c r="D22" s="3">
        <v>542.22609224954465</v>
      </c>
      <c r="E22" s="3">
        <f t="shared" si="0"/>
        <v>0.84901360856882402</v>
      </c>
      <c r="G22" s="3">
        <f>AVERAGE('6A'!$J21:$J51) + Calibration!$C$11</f>
        <v>383.05483717767322</v>
      </c>
      <c r="H22" s="3">
        <v>642.13709467682361</v>
      </c>
      <c r="I22" s="3">
        <v>584.67634173807278</v>
      </c>
      <c r="J22" s="3">
        <f t="shared" si="1"/>
        <v>1.4672785089553195</v>
      </c>
      <c r="L22" s="3">
        <f>AVERAGE('7A'!$J21:$J51) + Calibration!$C$11</f>
        <v>375.15708837253726</v>
      </c>
      <c r="M22" s="3">
        <v>678.82830341086196</v>
      </c>
      <c r="N22" s="3">
        <v>562.84883793140818</v>
      </c>
      <c r="O22" s="3">
        <f t="shared" si="2"/>
        <v>1.7198022431757776</v>
      </c>
      <c r="Q22" s="3">
        <f>AVERAGE('8A'!$J21:$J51) + Calibration!$C$11</f>
        <v>382.38861537971803</v>
      </c>
      <c r="R22" s="3">
        <v>855.25791749193718</v>
      </c>
      <c r="S22" s="3">
        <v>561.71492708790663</v>
      </c>
      <c r="T22" s="3">
        <f t="shared" si="3"/>
        <v>2.678033498825116</v>
      </c>
    </row>
    <row r="23" spans="1:20" x14ac:dyDescent="0.25">
      <c r="A23" s="3">
        <f t="shared" si="4"/>
        <v>4.1666666666666687</v>
      </c>
      <c r="B23" s="3">
        <f>AVERAGE('5A'!$J178:$J208) + Calibration!$C$11</f>
        <v>383.53702856953714</v>
      </c>
      <c r="C23" s="3">
        <v>535.34240649664093</v>
      </c>
      <c r="D23" s="3">
        <v>549.87990185750277</v>
      </c>
      <c r="E23" s="3">
        <f t="shared" si="0"/>
        <v>0.85972992024361239</v>
      </c>
      <c r="G23" s="3">
        <f>AVERAGE('6A'!$J22:$J52) + Calibration!$C$11</f>
        <v>382.33011562908484</v>
      </c>
      <c r="H23" s="3">
        <v>641.74668543327084</v>
      </c>
      <c r="I23" s="3">
        <v>577.44772920757862</v>
      </c>
      <c r="J23" s="3">
        <f t="shared" si="1"/>
        <v>1.4691718430075738</v>
      </c>
      <c r="L23" s="3">
        <f>AVERAGE('7A'!$J22:$J52) + Calibration!$C$11</f>
        <v>375.30260446931175</v>
      </c>
      <c r="M23" s="3">
        <v>680.54576059105716</v>
      </c>
      <c r="N23" s="3">
        <v>565.54182834845869</v>
      </c>
      <c r="O23" s="3">
        <f t="shared" si="2"/>
        <v>1.7287047260833719</v>
      </c>
      <c r="Q23" s="3">
        <f>AVERAGE('8A'!$J22:$J52) + Calibration!$C$11</f>
        <v>383.26027393303679</v>
      </c>
      <c r="R23" s="3">
        <v>857.36578391568423</v>
      </c>
      <c r="S23" s="3">
        <v>566.32138230894145</v>
      </c>
      <c r="T23" s="3">
        <f t="shared" si="3"/>
        <v>2.6850346005539247</v>
      </c>
    </row>
    <row r="24" spans="1:20" x14ac:dyDescent="0.25">
      <c r="A24" s="3">
        <f t="shared" si="4"/>
        <v>4.2500000000000018</v>
      </c>
      <c r="B24" s="3">
        <f>AVERAGE('5A'!$J179:$J209) + Calibration!$C$11</f>
        <v>383.92221446113757</v>
      </c>
      <c r="C24" s="3">
        <v>536.20113508673853</v>
      </c>
      <c r="D24" s="3">
        <v>547.18686891932725</v>
      </c>
      <c r="E24" s="3">
        <f t="shared" si="0"/>
        <v>0.86241176743486547</v>
      </c>
      <c r="G24" s="3">
        <f>AVERAGE('6A'!$J23:$J53) + Calibration!$C$11</f>
        <v>381.92210248025674</v>
      </c>
      <c r="H24" s="3">
        <v>644.24496110057112</v>
      </c>
      <c r="I24" s="3">
        <v>580.49507650764781</v>
      </c>
      <c r="J24" s="3">
        <f t="shared" si="1"/>
        <v>1.4856312299292598</v>
      </c>
      <c r="L24" s="3">
        <f>AVERAGE('7A'!$J23:$J53) + Calibration!$C$11</f>
        <v>376.70496643761976</v>
      </c>
      <c r="M24" s="3">
        <v>680.54576059105716</v>
      </c>
      <c r="N24" s="3">
        <v>564.4079104181028</v>
      </c>
      <c r="O24" s="3">
        <f t="shared" si="2"/>
        <v>1.7207626323339327</v>
      </c>
      <c r="Q24" s="3">
        <f>AVERAGE('8A'!$J23:$J53) + Calibration!$C$11</f>
        <v>383.20606115871561</v>
      </c>
      <c r="R24" s="3">
        <v>852.29132247809207</v>
      </c>
      <c r="S24" s="3">
        <v>560.22668770880307</v>
      </c>
      <c r="T24" s="3">
        <f t="shared" si="3"/>
        <v>2.6566030782863166</v>
      </c>
    </row>
    <row r="25" spans="1:20" x14ac:dyDescent="0.25">
      <c r="A25" s="3">
        <f t="shared" si="4"/>
        <v>4.3333333333333348</v>
      </c>
      <c r="B25" s="3">
        <f>AVERAGE('5A'!$J180:$J210) + Calibration!$C$11</f>
        <v>384.1304987388699</v>
      </c>
      <c r="C25" s="3">
        <v>535.81096004189226</v>
      </c>
      <c r="D25" s="3">
        <v>556.75415041812403</v>
      </c>
      <c r="E25" s="3">
        <f t="shared" si="0"/>
        <v>0.85902247126700104</v>
      </c>
      <c r="G25" s="3">
        <f>AVERAGE('6A'!$J24:$J54) + Calibration!$C$11</f>
        <v>382.23167638133589</v>
      </c>
      <c r="H25" s="3">
        <v>651.81722980805057</v>
      </c>
      <c r="I25" s="3">
        <v>587.36932506826906</v>
      </c>
      <c r="J25" s="3">
        <f t="shared" si="1"/>
        <v>1.5267625528897582</v>
      </c>
      <c r="L25" s="3">
        <f>AVERAGE('7A'!$J24:$J54) + Calibration!$C$11</f>
        <v>377.05163659328889</v>
      </c>
      <c r="M25" s="3">
        <v>682.65339281609863</v>
      </c>
      <c r="N25" s="3">
        <v>559.80149063133899</v>
      </c>
      <c r="O25" s="3">
        <f t="shared" si="2"/>
        <v>1.7307356108945506</v>
      </c>
      <c r="Q25" s="3">
        <f>AVERAGE('8A'!$J24:$J54) + Calibration!$C$11</f>
        <v>383.85374410236955</v>
      </c>
      <c r="R25" s="3">
        <v>854.78959814539189</v>
      </c>
      <c r="S25" s="3">
        <v>569.36872960901064</v>
      </c>
      <c r="T25" s="3">
        <f t="shared" si="3"/>
        <v>2.6670836683446444</v>
      </c>
    </row>
    <row r="26" spans="1:20" x14ac:dyDescent="0.25">
      <c r="A26" s="3">
        <f t="shared" si="4"/>
        <v>4.4166666666666679</v>
      </c>
      <c r="B26" s="3">
        <f>AVERAGE('5A'!$J181:$J211) + Calibration!$C$11</f>
        <v>384.66975613388166</v>
      </c>
      <c r="C26" s="3">
        <v>533.23477427159946</v>
      </c>
      <c r="D26" s="3">
        <v>547.96642996666424</v>
      </c>
      <c r="E26" s="3">
        <f t="shared" si="0"/>
        <v>0.84137856602066008</v>
      </c>
      <c r="G26" s="3">
        <f>AVERAGE('6A'!$J25:$J55) + Calibration!$C$11</f>
        <v>381.49839942611067</v>
      </c>
      <c r="H26" s="3">
        <v>656.50128200209133</v>
      </c>
      <c r="I26" s="3">
        <v>580.06987943018385</v>
      </c>
      <c r="J26" s="3">
        <f t="shared" si="1"/>
        <v>1.5574428886000538</v>
      </c>
      <c r="L26" s="3">
        <f>AVERAGE('7A'!$J25:$J55) + Calibration!$C$11</f>
        <v>377.96894966106311</v>
      </c>
      <c r="M26" s="3">
        <v>685.15166848339891</v>
      </c>
      <c r="N26" s="3">
        <v>566.32138230894145</v>
      </c>
      <c r="O26" s="3">
        <f t="shared" si="2"/>
        <v>1.7396891859796926</v>
      </c>
      <c r="Q26" s="3">
        <f>AVERAGE('8A'!$J25:$J55) + Calibration!$C$11</f>
        <v>383.69253382043388</v>
      </c>
      <c r="R26" s="3">
        <v>849.71513670779927</v>
      </c>
      <c r="S26" s="3">
        <v>567.10094335627844</v>
      </c>
      <c r="T26" s="3">
        <f t="shared" si="3"/>
        <v>2.6392581124791721</v>
      </c>
    </row>
    <row r="27" spans="1:20" x14ac:dyDescent="0.25">
      <c r="A27" s="3">
        <f t="shared" si="4"/>
        <v>4.5000000000000009</v>
      </c>
      <c r="B27" s="3">
        <f>AVERAGE('5A'!$J182:$J212) + Calibration!$C$11</f>
        <v>385.33170664828339</v>
      </c>
      <c r="C27" s="3">
        <v>528.6287102467877</v>
      </c>
      <c r="D27" s="3">
        <v>551.01377017987932</v>
      </c>
      <c r="E27" s="3">
        <f t="shared" si="0"/>
        <v>0.81154385409223928</v>
      </c>
      <c r="G27" s="3">
        <f>AVERAGE('6A'!$J26:$J56) + Calibration!$C$11</f>
        <v>381.41422917572402</v>
      </c>
      <c r="H27" s="3">
        <v>659.46787701593644</v>
      </c>
      <c r="I27" s="3">
        <v>585.45589569855565</v>
      </c>
      <c r="J27" s="3">
        <f t="shared" si="1"/>
        <v>1.5747204990056576</v>
      </c>
      <c r="L27" s="3">
        <f>AVERAGE('7A'!$J26:$J56) + Calibration!$C$11</f>
        <v>378.31561696350337</v>
      </c>
      <c r="M27" s="3">
        <v>684.76125923984569</v>
      </c>
      <c r="N27" s="3">
        <v>564.05359605620924</v>
      </c>
      <c r="O27" s="3">
        <f t="shared" si="2"/>
        <v>1.7355148492812607</v>
      </c>
      <c r="Q27" s="3">
        <f>AVERAGE('8A'!$J26:$J56) + Calibration!$C$11</f>
        <v>381.17883922413819</v>
      </c>
      <c r="R27" s="3">
        <v>839.64467039925444</v>
      </c>
      <c r="S27" s="3">
        <v>571.28215897872406</v>
      </c>
      <c r="T27" s="3">
        <f t="shared" si="3"/>
        <v>2.5964613233918259</v>
      </c>
    </row>
    <row r="28" spans="1:20" x14ac:dyDescent="0.25">
      <c r="A28" s="3">
        <f t="shared" si="4"/>
        <v>4.5833333333333339</v>
      </c>
      <c r="B28" s="3">
        <f>AVERAGE('5A'!$J183:$J213) + Calibration!$C$11</f>
        <v>385.67124230527133</v>
      </c>
      <c r="C28" s="3">
        <v>525.66234943164886</v>
      </c>
      <c r="D28" s="3">
        <v>557.53366185748166</v>
      </c>
      <c r="E28" s="3">
        <f t="shared" si="0"/>
        <v>0.79282134143079719</v>
      </c>
      <c r="G28" s="3">
        <f>AVERAGE('6A'!$J27:$J57) + Calibration!$C$11</f>
        <v>381.00479226571133</v>
      </c>
      <c r="H28" s="3">
        <v>662.35624966184673</v>
      </c>
      <c r="I28" s="3">
        <v>579.71552254716505</v>
      </c>
      <c r="J28" s="3">
        <f t="shared" si="1"/>
        <v>1.5933972124739626</v>
      </c>
      <c r="L28" s="3">
        <f>AVERAGE('7A'!$J27:$J57) + Calibration!$C$11</f>
        <v>377.89904412819527</v>
      </c>
      <c r="M28" s="3">
        <v>683.04380205965094</v>
      </c>
      <c r="N28" s="3">
        <v>570.9278446168305</v>
      </c>
      <c r="O28" s="3">
        <f t="shared" si="2"/>
        <v>1.7281474607911598</v>
      </c>
      <c r="Q28" s="3">
        <f>AVERAGE('8A'!$J27:$J57) + Calibration!$C$11</f>
        <v>381.84934942501985</v>
      </c>
      <c r="R28" s="3">
        <v>831.60384814652366</v>
      </c>
      <c r="S28" s="3">
        <v>567.45530023929723</v>
      </c>
      <c r="T28" s="3">
        <f t="shared" si="3"/>
        <v>2.5471258304216349</v>
      </c>
    </row>
    <row r="29" spans="1:20" x14ac:dyDescent="0.25">
      <c r="A29" s="3">
        <f t="shared" si="4"/>
        <v>4.666666666666667</v>
      </c>
      <c r="B29" s="3">
        <f>AVERAGE('5A'!$J184:$J214) + Calibration!$C$11</f>
        <v>386.26471675444748</v>
      </c>
      <c r="C29" s="3">
        <v>525.66234943164886</v>
      </c>
      <c r="D29" s="3">
        <v>556.75415041812403</v>
      </c>
      <c r="E29" s="3">
        <f t="shared" si="0"/>
        <v>0.78946027644203354</v>
      </c>
      <c r="G29" s="3">
        <f>AVERAGE('6A'!$J28:$J58) + Calibration!$C$11</f>
        <v>380.50405060663093</v>
      </c>
      <c r="H29" s="3">
        <v>664.46411608559424</v>
      </c>
      <c r="I29" s="3">
        <v>584.67634173807278</v>
      </c>
      <c r="J29" s="3">
        <f t="shared" si="1"/>
        <v>1.6081707234629701</v>
      </c>
      <c r="L29" s="3">
        <f>AVERAGE('7A'!$J28:$J58) + Calibration!$C$11</f>
        <v>377.38260971056809</v>
      </c>
      <c r="M29" s="3">
        <v>679.68703200095956</v>
      </c>
      <c r="N29" s="3">
        <v>566.67573919196013</v>
      </c>
      <c r="O29" s="3">
        <f t="shared" si="2"/>
        <v>1.7120615910578107</v>
      </c>
      <c r="Q29" s="3">
        <f>AVERAGE('8A'!$J28:$J58) + Calibration!$C$11</f>
        <v>381.0162066076324</v>
      </c>
      <c r="R29" s="3">
        <v>824.0313452403368</v>
      </c>
      <c r="S29" s="3">
        <v>569.79392668647461</v>
      </c>
      <c r="T29" s="3">
        <f t="shared" si="3"/>
        <v>2.5089583452458544</v>
      </c>
    </row>
    <row r="30" spans="1:20" x14ac:dyDescent="0.25">
      <c r="A30" s="3">
        <f t="shared" si="4"/>
        <v>4.75</v>
      </c>
      <c r="B30" s="3">
        <f>AVERAGE('5A'!$J185:$J215) + Calibration!$C$11</f>
        <v>386.50438512265879</v>
      </c>
      <c r="C30" s="3">
        <v>520.58788799405602</v>
      </c>
      <c r="D30" s="3">
        <v>552.92724207071774</v>
      </c>
      <c r="E30" s="3">
        <f t="shared" si="0"/>
        <v>0.75936439672753431</v>
      </c>
      <c r="G30" s="3">
        <f>AVERAGE('6A'!$J29:$J59) + Calibration!$C$11</f>
        <v>379.68660054779014</v>
      </c>
      <c r="H30" s="3">
        <v>664.07370684204193</v>
      </c>
      <c r="I30" s="3">
        <v>577.02253213011466</v>
      </c>
      <c r="J30" s="3">
        <f t="shared" si="1"/>
        <v>1.6105892133154509</v>
      </c>
      <c r="L30" s="3">
        <f>AVERAGE('7A'!$J29:$J59) + Calibration!$C$11</f>
        <v>377.43681820504605</v>
      </c>
      <c r="M30" s="3">
        <v>676.72043698711491</v>
      </c>
      <c r="N30" s="3">
        <v>569.36872960901064</v>
      </c>
      <c r="O30" s="3">
        <f t="shared" si="2"/>
        <v>1.6949536651414514</v>
      </c>
      <c r="Q30" s="3">
        <f>AVERAGE('8A'!$J29:$J59) + Calibration!$C$11</f>
        <v>380.3613891652974</v>
      </c>
      <c r="R30" s="3">
        <v>826.52962090763663</v>
      </c>
      <c r="S30" s="3">
        <v>564.4079104181028</v>
      </c>
      <c r="T30" s="3">
        <f t="shared" si="3"/>
        <v>2.5268154760318846</v>
      </c>
    </row>
    <row r="31" spans="1:20" x14ac:dyDescent="0.25">
      <c r="A31" s="3">
        <f t="shared" si="4"/>
        <v>4.833333333333333</v>
      </c>
      <c r="B31" s="3">
        <f>AVERAGE('5A'!$J186:$J216) + Calibration!$C$11</f>
        <v>386.71980247245796</v>
      </c>
      <c r="C31" s="3">
        <v>520.58788799405602</v>
      </c>
      <c r="D31" s="3">
        <v>545.6277539115074</v>
      </c>
      <c r="E31" s="3">
        <f t="shared" si="0"/>
        <v>0.75814440871728828</v>
      </c>
      <c r="G31" s="3">
        <f>AVERAGE('6A'!$J30:$J60) + Calibration!$C$11</f>
        <v>379.17016613016295</v>
      </c>
      <c r="H31" s="3">
        <v>667.04030185588704</v>
      </c>
      <c r="I31" s="3">
        <v>580.06987943018385</v>
      </c>
      <c r="J31" s="3">
        <f t="shared" si="1"/>
        <v>1.6303148953447382</v>
      </c>
      <c r="L31" s="3">
        <f>AVERAGE('7A'!$J30:$J60) + Calibration!$C$11</f>
        <v>377.43681820504605</v>
      </c>
      <c r="M31" s="3">
        <v>675.08112410861872</v>
      </c>
      <c r="N31" s="3">
        <v>563.27403500887226</v>
      </c>
      <c r="O31" s="3">
        <f t="shared" si="2"/>
        <v>1.6856696308764689</v>
      </c>
      <c r="Q31" s="3">
        <f>AVERAGE('8A'!$J30:$J60) + Calibration!$C$11</f>
        <v>379.59101738209665</v>
      </c>
      <c r="R31" s="3">
        <v>826.52962090763663</v>
      </c>
      <c r="S31" s="3">
        <v>566.67573919196013</v>
      </c>
      <c r="T31" s="3">
        <f t="shared" si="3"/>
        <v>2.5311783759552795</v>
      </c>
    </row>
    <row r="32" spans="1:20" x14ac:dyDescent="0.25">
      <c r="A32" s="3">
        <f t="shared" si="4"/>
        <v>4.9166666666666661</v>
      </c>
      <c r="B32" s="3">
        <f>AVERAGE('5A'!$J187:$J217) + Calibration!$C$11</f>
        <v>385.9793881653228</v>
      </c>
      <c r="C32" s="3">
        <v>521.05644153930734</v>
      </c>
      <c r="D32" s="3">
        <v>539.17874494947546</v>
      </c>
      <c r="E32" s="3">
        <f t="shared" si="0"/>
        <v>0.76499124016359199</v>
      </c>
      <c r="G32" s="3">
        <f>AVERAGE('6A'!$J31:$J61) + Calibration!$C$11</f>
        <v>378.73077174408473</v>
      </c>
      <c r="H32" s="3">
        <v>667.04030185588704</v>
      </c>
      <c r="I32" s="3">
        <v>569.36872960901064</v>
      </c>
      <c r="J32" s="3">
        <f t="shared" si="1"/>
        <v>1.6328033480310449</v>
      </c>
      <c r="L32" s="3">
        <f>AVERAGE('7A'!$J31:$J61) + Calibration!$C$11</f>
        <v>377.83056235651196</v>
      </c>
      <c r="M32" s="3">
        <v>671.64620974822833</v>
      </c>
      <c r="N32" s="3">
        <v>569.79392668647461</v>
      </c>
      <c r="O32" s="3">
        <f t="shared" si="2"/>
        <v>1.6639865237165969</v>
      </c>
      <c r="Q32" s="3">
        <f>AVERAGE('8A'!$J31:$J61) + Calibration!$C$11</f>
        <v>380.00045571872363</v>
      </c>
      <c r="R32" s="3">
        <v>826.13921166408431</v>
      </c>
      <c r="S32" s="3">
        <v>569.01437272599185</v>
      </c>
      <c r="T32" s="3">
        <f t="shared" si="3"/>
        <v>2.5266485437075392</v>
      </c>
    </row>
    <row r="33" spans="1:20" x14ac:dyDescent="0.25">
      <c r="A33" s="3">
        <f t="shared" si="4"/>
        <v>4.9999999999999991</v>
      </c>
      <c r="B33" s="3">
        <f>AVERAGE('5A'!$J188:$J218) + Calibration!$C$11</f>
        <v>385.82531238206826</v>
      </c>
      <c r="C33" s="3">
        <v>515.51366075516967</v>
      </c>
      <c r="D33" s="3">
        <v>545.27343954961373</v>
      </c>
      <c r="E33" s="3">
        <f t="shared" si="0"/>
        <v>0.73447301357711181</v>
      </c>
      <c r="G33" s="3">
        <f>AVERAGE('6A'!$J32:$J62) + Calibration!$C$11</f>
        <v>378.23003008500422</v>
      </c>
      <c r="H33" s="3">
        <v>664.46411608559424</v>
      </c>
      <c r="I33" s="3">
        <v>578.93596858668218</v>
      </c>
      <c r="J33" s="3">
        <f t="shared" si="1"/>
        <v>1.6210493415223992</v>
      </c>
      <c r="L33" s="3">
        <f>AVERAGE('7A'!$J32:$J62) + Calibration!$C$11</f>
        <v>378.42403252584484</v>
      </c>
      <c r="M33" s="3">
        <v>664.46411608559424</v>
      </c>
      <c r="N33" s="3">
        <v>561.71492708790663</v>
      </c>
      <c r="O33" s="3">
        <f t="shared" si="2"/>
        <v>1.6199506340505792</v>
      </c>
      <c r="Q33" s="3">
        <f>AVERAGE('8A'!$J32:$J62) + Calibration!$C$11</f>
        <v>379.5767498113488</v>
      </c>
      <c r="R33" s="3">
        <v>821.45515947004446</v>
      </c>
      <c r="S33" s="3">
        <v>570.9278446168305</v>
      </c>
      <c r="T33" s="3">
        <f t="shared" si="3"/>
        <v>2.5025206292471993</v>
      </c>
    </row>
    <row r="34" spans="1:20" x14ac:dyDescent="0.25">
      <c r="A34" s="3">
        <f t="shared" si="4"/>
        <v>5.0833333333333321</v>
      </c>
      <c r="B34" s="3">
        <f>AVERAGE('5A'!$J189:$J219) + Calibration!$C$11</f>
        <v>385.43870130266896</v>
      </c>
      <c r="C34" s="3">
        <v>515.12325151161735</v>
      </c>
      <c r="D34" s="3">
        <v>545.27343954961373</v>
      </c>
      <c r="E34" s="3">
        <f t="shared" si="0"/>
        <v>0.73445150317076835</v>
      </c>
      <c r="G34" s="3">
        <f>AVERAGE('6A'!$J33:$J63) + Calibration!$C$11</f>
        <v>377.38975134232129</v>
      </c>
      <c r="H34" s="3">
        <v>661.57550924097745</v>
      </c>
      <c r="I34" s="3">
        <v>581.62899443800359</v>
      </c>
      <c r="J34" s="3">
        <f t="shared" si="1"/>
        <v>1.6094489029888317</v>
      </c>
      <c r="L34" s="3">
        <f>AVERAGE('7A'!$J33:$J63) + Calibration!$C$11</f>
        <v>378.43259078571037</v>
      </c>
      <c r="M34" s="3">
        <v>657.36001059218893</v>
      </c>
      <c r="N34" s="3">
        <v>573.19563086956259</v>
      </c>
      <c r="O34" s="3">
        <f t="shared" si="2"/>
        <v>1.5796689923536984</v>
      </c>
      <c r="Q34" s="3">
        <f>AVERAGE('8A'!$J33:$J63) + Calibration!$C$11</f>
        <v>378.76785801237367</v>
      </c>
      <c r="R34" s="3">
        <v>819.34752724500299</v>
      </c>
      <c r="S34" s="3">
        <v>561.36056311803372</v>
      </c>
      <c r="T34" s="3">
        <f t="shared" si="3"/>
        <v>2.4951653825611739</v>
      </c>
    </row>
    <row r="35" spans="1:20" x14ac:dyDescent="0.25">
      <c r="A35" s="3">
        <f t="shared" si="4"/>
        <v>5.1666666666666652</v>
      </c>
      <c r="B35" s="3">
        <f>AVERAGE('5A'!$J190:$J220) + Calibration!$C$11</f>
        <v>384.41296268625251</v>
      </c>
      <c r="C35" s="3">
        <v>517.62152717891718</v>
      </c>
      <c r="D35" s="3">
        <v>551.79333122721619</v>
      </c>
      <c r="E35" s="3">
        <f t="shared" si="0"/>
        <v>0.75440929755491448</v>
      </c>
      <c r="G35" s="3">
        <f>AVERAGE('6A'!$J34:$J64) + Calibration!$C$11</f>
        <v>377.06591129710876</v>
      </c>
      <c r="H35" s="3">
        <v>661.57550924097745</v>
      </c>
      <c r="I35" s="3">
        <v>573.62082794702667</v>
      </c>
      <c r="J35" s="3">
        <f t="shared" si="1"/>
        <v>1.6112829287660737</v>
      </c>
      <c r="L35" s="3">
        <f>AVERAGE('7A'!$J34:$J64) + Calibration!$C$11</f>
        <v>377.39829390942839</v>
      </c>
      <c r="M35" s="3">
        <v>654.39341557834337</v>
      </c>
      <c r="N35" s="3">
        <v>574.32954879991837</v>
      </c>
      <c r="O35" s="3">
        <f t="shared" si="2"/>
        <v>1.5687256743607605</v>
      </c>
      <c r="Q35" s="3">
        <f>AVERAGE('8A'!$J34:$J64) + Calibration!$C$11</f>
        <v>378.0117495200775</v>
      </c>
      <c r="R35" s="3">
        <v>816.84932964393852</v>
      </c>
      <c r="S35" s="3">
        <v>569.36872960901064</v>
      </c>
      <c r="T35" s="3">
        <f t="shared" si="3"/>
        <v>2.4852992885466536</v>
      </c>
    </row>
    <row r="36" spans="1:20" x14ac:dyDescent="0.25">
      <c r="A36" s="3">
        <f t="shared" si="4"/>
        <v>5.2499999999999982</v>
      </c>
      <c r="B36" s="3">
        <f>AVERAGE('5A'!$J191:$J221) + Calibration!$C$11</f>
        <v>384.51425373621367</v>
      </c>
      <c r="C36" s="3">
        <v>512.54706574132479</v>
      </c>
      <c r="D36" s="3">
        <v>549.87990185750277</v>
      </c>
      <c r="E36" s="3">
        <f t="shared" si="0"/>
        <v>0.72509709969943503</v>
      </c>
      <c r="G36" s="3">
        <f>AVERAGE('6A'!$J35:$J65) + Calibration!$C$11</f>
        <v>376.8890139630841</v>
      </c>
      <c r="H36" s="3">
        <v>656.89169124564364</v>
      </c>
      <c r="I36" s="3">
        <v>577.02253213011466</v>
      </c>
      <c r="J36" s="3">
        <f t="shared" si="1"/>
        <v>1.5857585725568211</v>
      </c>
      <c r="L36" s="3">
        <f>AVERAGE('7A'!$J35:$J65) + Calibration!$C$11</f>
        <v>377.62227379893631</v>
      </c>
      <c r="M36" s="3">
        <v>652.28578335330189</v>
      </c>
      <c r="N36" s="3">
        <v>566.67573919196013</v>
      </c>
      <c r="O36" s="3">
        <f t="shared" si="2"/>
        <v>1.5555208938407767</v>
      </c>
      <c r="Q36" s="3">
        <f>AVERAGE('8A'!$J35:$J65) + Calibration!$C$11</f>
        <v>377.20999221978337</v>
      </c>
      <c r="R36" s="3">
        <v>814.27314387364618</v>
      </c>
      <c r="S36" s="3">
        <v>571.28215897872406</v>
      </c>
      <c r="T36" s="3">
        <f t="shared" si="3"/>
        <v>2.4752500447858554</v>
      </c>
    </row>
    <row r="37" spans="1:20" x14ac:dyDescent="0.25">
      <c r="A37" s="3">
        <f t="shared" si="4"/>
        <v>5.3333333333333313</v>
      </c>
      <c r="B37" s="3">
        <f>AVERAGE('5A'!$J192:$J222) + Calibration!$C$11</f>
        <v>384.38300521018692</v>
      </c>
      <c r="C37" s="3">
        <v>513.01561928657611</v>
      </c>
      <c r="D37" s="3">
        <v>543.71432454179399</v>
      </c>
      <c r="E37" s="3">
        <f t="shared" si="0"/>
        <v>0.72849400034909106</v>
      </c>
      <c r="G37" s="3">
        <f>AVERAGE('6A'!$J36:$J66) + Calibration!$C$11</f>
        <v>376.44819153597803</v>
      </c>
      <c r="H37" s="3">
        <v>654.39341557834337</v>
      </c>
      <c r="I37" s="3">
        <v>574.75474587738245</v>
      </c>
      <c r="J37" s="3">
        <f t="shared" si="1"/>
        <v>1.5741064549951724</v>
      </c>
      <c r="L37" s="3">
        <f>AVERAGE('7A'!$J36:$J66) + Calibration!$C$11</f>
        <v>377.92328944014992</v>
      </c>
      <c r="M37" s="3">
        <v>652.67595839814817</v>
      </c>
      <c r="N37" s="3">
        <v>565.18746437858567</v>
      </c>
      <c r="O37" s="3">
        <f t="shared" si="2"/>
        <v>1.5560258364720641</v>
      </c>
      <c r="Q37" s="3">
        <f>AVERAGE('8A'!$J36:$J66) + Calibration!$C$11</f>
        <v>375.98310525092995</v>
      </c>
      <c r="R37" s="3">
        <v>803.73428015232071</v>
      </c>
      <c r="S37" s="3">
        <v>568.23481167865486</v>
      </c>
      <c r="T37" s="3">
        <f t="shared" si="3"/>
        <v>2.4225128813201611</v>
      </c>
    </row>
    <row r="38" spans="1:20" x14ac:dyDescent="0.25">
      <c r="A38" s="3">
        <f t="shared" si="4"/>
        <v>5.4166666666666643</v>
      </c>
      <c r="B38" s="3">
        <f>AVERAGE('5A'!$J193:$J223) + Calibration!$C$11</f>
        <v>383.77383942907858</v>
      </c>
      <c r="C38" s="3">
        <v>518.08984652546224</v>
      </c>
      <c r="D38" s="3">
        <v>556.75415041812403</v>
      </c>
      <c r="E38" s="3">
        <f t="shared" si="0"/>
        <v>0.76068115402252201</v>
      </c>
      <c r="G38" s="3">
        <f>AVERAGE('6A'!$J37:$J67) + Calibration!$C$11</f>
        <v>376.69499440287052</v>
      </c>
      <c r="H38" s="3">
        <v>652.67595839814817</v>
      </c>
      <c r="I38" s="3">
        <v>574.32954879991837</v>
      </c>
      <c r="J38" s="3">
        <f t="shared" si="1"/>
        <v>1.5629821249043681</v>
      </c>
      <c r="L38" s="3">
        <f>AVERAGE('7A'!$J37:$J67) + Calibration!$C$11</f>
        <v>379.20296256891112</v>
      </c>
      <c r="M38" s="3">
        <v>652.28578335330189</v>
      </c>
      <c r="N38" s="3">
        <v>577.02253213011466</v>
      </c>
      <c r="O38" s="3">
        <f t="shared" si="2"/>
        <v>1.5465688695535147</v>
      </c>
      <c r="Q38" s="3">
        <f>AVERAGE('8A'!$J37:$J67) + Calibration!$C$11</f>
        <v>375.54370658500847</v>
      </c>
      <c r="R38" s="3">
        <v>804.20259949886599</v>
      </c>
      <c r="S38" s="3">
        <v>562.49448104838939</v>
      </c>
      <c r="T38" s="3">
        <f t="shared" si="3"/>
        <v>2.4276536236648525</v>
      </c>
    </row>
    <row r="39" spans="1:20" x14ac:dyDescent="0.25">
      <c r="A39" s="3">
        <f t="shared" si="4"/>
        <v>5.4999999999999973</v>
      </c>
      <c r="B39" s="3">
        <f>AVERAGE('5A'!$J194:$J224) + Calibration!$C$11</f>
        <v>383.00203817823569</v>
      </c>
      <c r="C39" s="3">
        <v>523.5544830079009</v>
      </c>
      <c r="D39" s="3">
        <v>554.06111747994839</v>
      </c>
      <c r="E39" s="3">
        <f t="shared" si="0"/>
        <v>0.79600040415879214</v>
      </c>
      <c r="G39" s="3">
        <f>AVERAGE('6A'!$J38:$J68) + Calibration!$C$11</f>
        <v>376.41822978006917</v>
      </c>
      <c r="H39" s="3">
        <v>647.21132191570973</v>
      </c>
      <c r="I39" s="3">
        <v>574.75474587738245</v>
      </c>
      <c r="J39" s="3">
        <f t="shared" si="1"/>
        <v>1.5336012905688305</v>
      </c>
      <c r="L39" s="3">
        <f>AVERAGE('7A'!$J38:$J68) + Calibration!$C$11</f>
        <v>380.14310289391301</v>
      </c>
      <c r="M39" s="3">
        <v>654.78382482189613</v>
      </c>
      <c r="N39" s="3">
        <v>572.06171293920681</v>
      </c>
      <c r="O39" s="3">
        <f t="shared" si="2"/>
        <v>1.5553918390966046</v>
      </c>
      <c r="Q39" s="3">
        <f>AVERAGE('8A'!$J38:$J68) + Calibration!$C$11</f>
        <v>375.31972954872941</v>
      </c>
      <c r="R39" s="3">
        <v>809.1989166347596</v>
      </c>
      <c r="S39" s="3">
        <v>568.23481167865486</v>
      </c>
      <c r="T39" s="3">
        <f t="shared" si="3"/>
        <v>2.457218077530547</v>
      </c>
    </row>
    <row r="40" spans="1:20" x14ac:dyDescent="0.25">
      <c r="A40" s="3">
        <f t="shared" si="4"/>
        <v>5.5833333333333304</v>
      </c>
      <c r="B40" s="3">
        <f>AVERAGE('5A'!$J195:$J225) + Calibration!$C$11</f>
        <v>382.25449365226268</v>
      </c>
      <c r="C40" s="3">
        <v>528.6287102467877</v>
      </c>
      <c r="D40" s="3">
        <v>549.10034081016579</v>
      </c>
      <c r="E40" s="3">
        <f t="shared" si="0"/>
        <v>0.82897124777068909</v>
      </c>
      <c r="G40" s="3">
        <f>AVERAGE('6A'!$J39:$J69) + Calibration!$C$11</f>
        <v>375.96314263544429</v>
      </c>
      <c r="H40" s="3">
        <v>641.74668543327084</v>
      </c>
      <c r="I40" s="3">
        <v>582.76286984723424</v>
      </c>
      <c r="J40" s="3">
        <f t="shared" si="1"/>
        <v>1.5052303625327803</v>
      </c>
      <c r="L40" s="3">
        <f>AVERAGE('7A'!$J39:$J69) + Calibration!$C$11</f>
        <v>381.13745599323619</v>
      </c>
      <c r="M40" s="3">
        <v>651.81722980805057</v>
      </c>
      <c r="N40" s="3">
        <v>563.62839897874517</v>
      </c>
      <c r="O40" s="3">
        <f t="shared" si="2"/>
        <v>1.5329595270670606</v>
      </c>
      <c r="Q40" s="3">
        <f>AVERAGE('8A'!$J39:$J69) + Calibration!$C$11</f>
        <v>375.1200006776337</v>
      </c>
      <c r="R40" s="3">
        <v>812.16527744989821</v>
      </c>
      <c r="S40" s="3">
        <v>568.58917564852777</v>
      </c>
      <c r="T40" s="3">
        <f t="shared" si="3"/>
        <v>2.4751488127297798</v>
      </c>
    </row>
    <row r="41" spans="1:20" x14ac:dyDescent="0.25">
      <c r="A41" s="3">
        <f t="shared" si="4"/>
        <v>5.6666666666666634</v>
      </c>
      <c r="B41" s="3">
        <f>AVERAGE('5A'!$J196:$J226) + Calibration!$C$11</f>
        <v>382.40999747654507</v>
      </c>
      <c r="C41" s="3">
        <v>531.12690784785218</v>
      </c>
      <c r="D41" s="3">
        <v>549.45466225891357</v>
      </c>
      <c r="E41" s="3">
        <f t="shared" si="0"/>
        <v>0.84223878783659645</v>
      </c>
      <c r="G41" s="3">
        <f>AVERAGE('6A'!$J40:$J70) + Calibration!$C$11</f>
        <v>375.37680268494927</v>
      </c>
      <c r="H41" s="3">
        <v>639.56090890653081</v>
      </c>
      <c r="I41" s="3">
        <v>579.36120109841715</v>
      </c>
      <c r="J41" s="3">
        <f t="shared" si="1"/>
        <v>1.4961721624946358</v>
      </c>
      <c r="L41" s="3">
        <f>AVERAGE('7A'!$J40:$J70) + Calibration!$C$11</f>
        <v>382.11611205416932</v>
      </c>
      <c r="M41" s="3">
        <v>652.67595839814817</v>
      </c>
      <c r="N41" s="3">
        <v>567.45530023929723</v>
      </c>
      <c r="O41" s="3">
        <f t="shared" si="2"/>
        <v>1.5322803335078841</v>
      </c>
      <c r="Q41" s="3">
        <f>AVERAGE('8A'!$J40:$J70) + Calibration!$C$11</f>
        <v>375.16565376547487</v>
      </c>
      <c r="R41" s="3">
        <v>814.27314387364618</v>
      </c>
      <c r="S41" s="3">
        <v>572.84127398654391</v>
      </c>
      <c r="T41" s="3">
        <f t="shared" si="3"/>
        <v>2.4868278884714563</v>
      </c>
    </row>
    <row r="42" spans="1:20" x14ac:dyDescent="0.25">
      <c r="A42" s="3">
        <f t="shared" si="4"/>
        <v>5.7499999999999964</v>
      </c>
      <c r="B42" s="3">
        <f>AVERAGE('5A'!$J197:$J227) + Calibration!$C$11</f>
        <v>382.3786119594518</v>
      </c>
      <c r="C42" s="3">
        <v>530.26817925775458</v>
      </c>
      <c r="D42" s="3">
        <v>557.53366185748166</v>
      </c>
      <c r="E42" s="3">
        <f t="shared" si="0"/>
        <v>0.83755323845830187</v>
      </c>
      <c r="G42" s="3">
        <f>AVERAGE('6A'!$J41:$J71) + Calibration!$C$11</f>
        <v>375.42245291956147</v>
      </c>
      <c r="H42" s="3">
        <v>634.5646698368721</v>
      </c>
      <c r="I42" s="3">
        <v>576.66817524709586</v>
      </c>
      <c r="J42" s="3">
        <f t="shared" si="1"/>
        <v>1.467618081284684</v>
      </c>
      <c r="L42" s="3">
        <f>AVERAGE('7A'!$J41:$J71) + Calibration!$C$11</f>
        <v>382.52412520299748</v>
      </c>
      <c r="M42" s="3">
        <v>649.31918833945724</v>
      </c>
      <c r="N42" s="3">
        <v>564.4079104181028</v>
      </c>
      <c r="O42" s="3">
        <f t="shared" si="2"/>
        <v>1.510958975787019</v>
      </c>
      <c r="Q42" s="3">
        <f>AVERAGE('8A'!$J41:$J71) + Calibration!$C$11</f>
        <v>374.80329513110223</v>
      </c>
      <c r="R42" s="3">
        <v>811.38469316149963</v>
      </c>
      <c r="S42" s="3">
        <v>567.10094335627844</v>
      </c>
      <c r="T42" s="3">
        <f t="shared" si="3"/>
        <v>2.4725216960940331</v>
      </c>
    </row>
    <row r="43" spans="1:20" x14ac:dyDescent="0.25">
      <c r="A43" s="3">
        <f t="shared" si="4"/>
        <v>5.8333333333333295</v>
      </c>
      <c r="B43" s="3">
        <f>AVERAGE('5A'!$J198:$J228) + Calibration!$C$11</f>
        <v>382.37148174061389</v>
      </c>
      <c r="C43" s="3">
        <v>533.23477427159946</v>
      </c>
      <c r="D43" s="3">
        <v>548.32078684968303</v>
      </c>
      <c r="E43" s="3">
        <f t="shared" si="0"/>
        <v>0.85439454271267723</v>
      </c>
      <c r="G43" s="3">
        <f>AVERAGE('6A'!$J42:$J72) + Calibration!$C$11</f>
        <v>375.43814567810819</v>
      </c>
      <c r="H43" s="3">
        <v>631.12975547648216</v>
      </c>
      <c r="I43" s="3">
        <v>581.27463755498491</v>
      </c>
      <c r="J43" s="3">
        <f t="shared" si="1"/>
        <v>1.4480760187855544</v>
      </c>
      <c r="L43" s="3">
        <f>AVERAGE('7A'!$J42:$J72) + Calibration!$C$11</f>
        <v>382.78662225505104</v>
      </c>
      <c r="M43" s="3">
        <v>649.70959758300955</v>
      </c>
      <c r="N43" s="3">
        <v>565.54182834845869</v>
      </c>
      <c r="O43" s="3">
        <f t="shared" si="2"/>
        <v>1.5116833897682431</v>
      </c>
      <c r="Q43" s="3">
        <f>AVERAGE('8A'!$J42:$J72) + Calibration!$C$11</f>
        <v>374.74052409691558</v>
      </c>
      <c r="R43" s="3">
        <v>811.38469316149963</v>
      </c>
      <c r="S43" s="3">
        <v>567.10094335627844</v>
      </c>
      <c r="T43" s="3">
        <f t="shared" si="3"/>
        <v>2.4728771916433465</v>
      </c>
    </row>
    <row r="44" spans="1:20" x14ac:dyDescent="0.25">
      <c r="A44" s="3">
        <f t="shared" si="4"/>
        <v>5.9166666666666625</v>
      </c>
      <c r="B44" s="3">
        <f>AVERAGE('5A'!$J199:$J229) + Calibration!$C$11</f>
        <v>382.72670587630535</v>
      </c>
      <c r="C44" s="3">
        <v>534.09350286169706</v>
      </c>
      <c r="D44" s="3">
        <v>550.65945581798553</v>
      </c>
      <c r="E44" s="3">
        <f t="shared" si="0"/>
        <v>0.85724607439317391</v>
      </c>
      <c r="G44" s="3">
        <f>AVERAGE('6A'!$J43:$J73) + Calibration!$C$11</f>
        <v>374.94453423786564</v>
      </c>
      <c r="H44" s="3">
        <v>628.63171400788838</v>
      </c>
      <c r="I44" s="3">
        <v>575.8886212866131</v>
      </c>
      <c r="J44" s="3">
        <f t="shared" si="1"/>
        <v>1.4367241912552029</v>
      </c>
      <c r="L44" s="3">
        <f>AVERAGE('7A'!$J43:$J73) + Calibration!$C$11</f>
        <v>382.67820098625202</v>
      </c>
      <c r="M44" s="3">
        <v>654.78382482189613</v>
      </c>
      <c r="N44" s="3">
        <v>560.58105167867598</v>
      </c>
      <c r="O44" s="3">
        <f t="shared" si="2"/>
        <v>1.5410346423325811</v>
      </c>
      <c r="Q44" s="3">
        <f>AVERAGE('8A'!$J43:$J73) + Calibration!$C$11</f>
        <v>375.08861516054043</v>
      </c>
      <c r="R44" s="3">
        <v>814.27314387364618</v>
      </c>
      <c r="S44" s="3">
        <v>564.4079104181028</v>
      </c>
      <c r="T44" s="3">
        <f t="shared" si="3"/>
        <v>2.4872641865432397</v>
      </c>
    </row>
    <row r="45" spans="1:20" x14ac:dyDescent="0.25">
      <c r="A45" s="3">
        <f t="shared" si="4"/>
        <v>5.9999999999999956</v>
      </c>
      <c r="B45" s="3">
        <f>AVERAGE('5A'!$J200:$J230) + Calibration!$C$11</f>
        <v>383.71392447694745</v>
      </c>
      <c r="C45" s="3">
        <v>533.70309361814475</v>
      </c>
      <c r="D45" s="3">
        <v>547.18686891932725</v>
      </c>
      <c r="E45" s="3">
        <f t="shared" si="0"/>
        <v>0.84944405912344223</v>
      </c>
      <c r="G45" s="3">
        <f>AVERAGE('6A'!$J44:$J74) + Calibration!$C$11</f>
        <v>374.90601422209113</v>
      </c>
      <c r="H45" s="3">
        <v>629.02188905273465</v>
      </c>
      <c r="I45" s="3">
        <v>582.76286984723424</v>
      </c>
      <c r="J45" s="3">
        <f t="shared" si="1"/>
        <v>1.4391520497099495</v>
      </c>
      <c r="L45" s="3">
        <f>AVERAGE('7A'!$J44:$J74) + Calibration!$C$11</f>
        <v>383.44143827077164</v>
      </c>
      <c r="M45" s="3">
        <v>656.50128200209133</v>
      </c>
      <c r="N45" s="3">
        <v>563.62839897874517</v>
      </c>
      <c r="O45" s="3">
        <f t="shared" si="2"/>
        <v>1.5464387420160455</v>
      </c>
      <c r="Q45" s="3">
        <f>AVERAGE('8A'!$J44:$J74) + Calibration!$C$11</f>
        <v>376.67643700258191</v>
      </c>
      <c r="R45" s="3">
        <v>819.81592465778363</v>
      </c>
      <c r="S45" s="3">
        <v>570.9278446168305</v>
      </c>
      <c r="T45" s="3">
        <f t="shared" si="3"/>
        <v>2.5096625796850671</v>
      </c>
    </row>
    <row r="46" spans="1:20" x14ac:dyDescent="0.25">
      <c r="A46" s="3">
        <f t="shared" si="4"/>
        <v>6.0833333333333286</v>
      </c>
      <c r="B46" s="3">
        <f>AVERAGE('5A'!$J201:$J231) + Calibration!$C$11</f>
        <v>384.30882268730807</v>
      </c>
      <c r="C46" s="3">
        <v>531.98563643794955</v>
      </c>
      <c r="D46" s="3">
        <v>551.36813414975222</v>
      </c>
      <c r="E46" s="3">
        <f t="shared" si="0"/>
        <v>0.83634833654336305</v>
      </c>
      <c r="G46" s="3">
        <f>AVERAGE('6A'!$J45:$J75) + Calibration!$C$11</f>
        <v>375.56082738458304</v>
      </c>
      <c r="H46" s="3">
        <v>630.73934623292985</v>
      </c>
      <c r="I46" s="3">
        <v>582.40854839848646</v>
      </c>
      <c r="J46" s="3">
        <f t="shared" si="1"/>
        <v>1.4451701952398537</v>
      </c>
      <c r="L46" s="3">
        <f>AVERAGE('7A'!$J45:$J75) + Calibration!$C$11</f>
        <v>383.85801110607969</v>
      </c>
      <c r="M46" s="3">
        <v>659.85805206078226</v>
      </c>
      <c r="N46" s="3">
        <v>566.67573919196013</v>
      </c>
      <c r="O46" s="3">
        <f t="shared" si="2"/>
        <v>1.5630901647711293</v>
      </c>
      <c r="Q46" s="3">
        <f>AVERAGE('8A'!$J45:$J75) + Calibration!$C$11</f>
        <v>375.89750695951568</v>
      </c>
      <c r="R46" s="3">
        <v>815.99060105384092</v>
      </c>
      <c r="S46" s="3">
        <v>569.01437272599185</v>
      </c>
      <c r="T46" s="3">
        <f t="shared" si="3"/>
        <v>2.4924097278501298</v>
      </c>
    </row>
    <row r="47" spans="1:20" x14ac:dyDescent="0.25">
      <c r="A47" s="3">
        <f t="shared" si="4"/>
        <v>6.1666666666666616</v>
      </c>
      <c r="B47" s="3">
        <f>AVERAGE('5A'!$J202:$J232) + Calibration!$C$11</f>
        <v>385.18761573930777</v>
      </c>
      <c r="C47" s="3">
        <v>528.16031283400707</v>
      </c>
      <c r="D47" s="3">
        <v>560.93536604056965</v>
      </c>
      <c r="E47" s="3">
        <f t="shared" si="0"/>
        <v>0.80970718658771479</v>
      </c>
      <c r="G47" s="3">
        <f>AVERAGE('6A'!$J46:$J76) + Calibration!$C$11</f>
        <v>375.93174570543556</v>
      </c>
      <c r="H47" s="3">
        <v>628.63171400788838</v>
      </c>
      <c r="I47" s="3">
        <v>579.36120109841715</v>
      </c>
      <c r="J47" s="3">
        <f t="shared" si="1"/>
        <v>1.4311332481155927</v>
      </c>
      <c r="L47" s="3">
        <f>AVERAGE('7A'!$J46:$J76) + Calibration!$C$11</f>
        <v>383.54986096618507</v>
      </c>
      <c r="M47" s="3">
        <v>662.82464707462736</v>
      </c>
      <c r="N47" s="3">
        <v>566.32138230894145</v>
      </c>
      <c r="O47" s="3">
        <f t="shared" si="2"/>
        <v>1.581636256011683</v>
      </c>
      <c r="Q47" s="3">
        <f>AVERAGE('8A'!$J46:$J76) + Calibration!$C$11</f>
        <v>375.58080141298416</v>
      </c>
      <c r="R47" s="3">
        <v>815.99060105384092</v>
      </c>
      <c r="S47" s="3">
        <v>561.71492708790663</v>
      </c>
      <c r="T47" s="3">
        <f t="shared" si="3"/>
        <v>2.494203348326415</v>
      </c>
    </row>
    <row r="48" spans="1:20" x14ac:dyDescent="0.25">
      <c r="A48" s="3">
        <f t="shared" si="4"/>
        <v>6.2499999999999947</v>
      </c>
      <c r="B48" s="3">
        <f>AVERAGE('5A'!$J203:$J233) + Calibration!$C$11</f>
        <v>385.84242890179951</v>
      </c>
      <c r="C48" s="3">
        <v>535.34240649664093</v>
      </c>
      <c r="D48" s="3">
        <v>553.28156351946564</v>
      </c>
      <c r="E48" s="3">
        <f t="shared" si="0"/>
        <v>0.84667358672730397</v>
      </c>
      <c r="G48" s="3">
        <f>AVERAGE('6A'!$J47:$J77) + Calibration!$C$11</f>
        <v>375.97739879327673</v>
      </c>
      <c r="H48" s="3">
        <v>629.49044259798598</v>
      </c>
      <c r="I48" s="3">
        <v>582.76286984723424</v>
      </c>
      <c r="J48" s="3">
        <f t="shared" si="1"/>
        <v>1.4357379949714164</v>
      </c>
      <c r="L48" s="3">
        <f>AVERAGE('7A'!$J47:$J77) + Calibration!$C$11</f>
        <v>383.21888784890575</v>
      </c>
      <c r="M48" s="3">
        <v>664.46411608559424</v>
      </c>
      <c r="N48" s="3">
        <v>575.53429983786521</v>
      </c>
      <c r="O48" s="3">
        <f t="shared" si="2"/>
        <v>1.5927955975112655</v>
      </c>
      <c r="Q48" s="3">
        <f>AVERAGE('8A'!$J47:$J77) + Calibration!$C$11</f>
        <v>374.50941684179855</v>
      </c>
      <c r="R48" s="3">
        <v>818.95719606768603</v>
      </c>
      <c r="S48" s="3">
        <v>563.27403500887226</v>
      </c>
      <c r="T48" s="3">
        <f t="shared" si="3"/>
        <v>2.5170719180305188</v>
      </c>
    </row>
    <row r="49" spans="1:20" x14ac:dyDescent="0.25">
      <c r="A49" s="3">
        <f t="shared" si="4"/>
        <v>6.3333333333333277</v>
      </c>
      <c r="B49" s="3">
        <f>AVERAGE('5A'!$J204:$J234) + Calibration!$C$11</f>
        <v>386.87529773705376</v>
      </c>
      <c r="C49" s="3">
        <v>538.30900151048559</v>
      </c>
      <c r="D49" s="3">
        <v>554.48631455741247</v>
      </c>
      <c r="E49" s="3">
        <f t="shared" si="0"/>
        <v>0.85762499224398347</v>
      </c>
      <c r="G49" s="3">
        <f>AVERAGE('6A'!$J48:$J78) + Calibration!$C$11</f>
        <v>376.52379354019831</v>
      </c>
      <c r="H49" s="3">
        <v>626.52384758414132</v>
      </c>
      <c r="I49" s="3">
        <v>578.93596858668218</v>
      </c>
      <c r="J49" s="3">
        <f t="shared" si="1"/>
        <v>1.4158426365323333</v>
      </c>
      <c r="L49" s="3">
        <f>AVERAGE('7A'!$J48:$J78) + Calibration!$C$11</f>
        <v>381.79227486218548</v>
      </c>
      <c r="M49" s="3">
        <v>667.43047690073331</v>
      </c>
      <c r="N49" s="3">
        <v>572.06171293920681</v>
      </c>
      <c r="O49" s="3">
        <f t="shared" si="2"/>
        <v>1.6176746305723892</v>
      </c>
      <c r="Q49" s="3">
        <f>AVERAGE('8A'!$J48:$J78) + Calibration!$C$11</f>
        <v>374.40955097963632</v>
      </c>
      <c r="R49" s="3">
        <v>826.13921166408431</v>
      </c>
      <c r="S49" s="3">
        <v>562.84883793140818</v>
      </c>
      <c r="T49" s="3">
        <f t="shared" si="3"/>
        <v>2.5583119020882501</v>
      </c>
    </row>
    <row r="50" spans="1:20" x14ac:dyDescent="0.25">
      <c r="A50" s="3">
        <f t="shared" si="4"/>
        <v>6.4166666666666607</v>
      </c>
      <c r="B50" s="3">
        <f>AVERAGE('5A'!$J205:$J235) + Calibration!$C$11</f>
        <v>386.14344596962741</v>
      </c>
      <c r="C50" s="3">
        <v>540.02645869068078</v>
      </c>
      <c r="D50" s="3">
        <v>554.84067852728549</v>
      </c>
      <c r="E50" s="3">
        <f t="shared" si="0"/>
        <v>0.87149633339766652</v>
      </c>
      <c r="G50" s="3">
        <f>AVERAGE('6A'!$J49:$J79) + Calibration!$C$11</f>
        <v>376.80198335079854</v>
      </c>
      <c r="H50" s="3">
        <v>623.55725257029621</v>
      </c>
      <c r="I50" s="3">
        <v>584.32197776819987</v>
      </c>
      <c r="J50" s="3">
        <f t="shared" si="1"/>
        <v>1.3974662217015779</v>
      </c>
      <c r="L50" s="3">
        <f>AVERAGE('7A'!$J49:$J79) + Calibration!$C$11</f>
        <v>381.88500337243789</v>
      </c>
      <c r="M50" s="3">
        <v>664.46411608559424</v>
      </c>
      <c r="N50" s="3">
        <v>573.19563086956259</v>
      </c>
      <c r="O50" s="3">
        <f t="shared" si="2"/>
        <v>1.6003498779341803</v>
      </c>
      <c r="Q50" s="3">
        <f>AVERAGE('8A'!$J49:$J79) + Calibration!$C$11</f>
        <v>375.21130827993039</v>
      </c>
      <c r="R50" s="3">
        <v>826.99794025418191</v>
      </c>
      <c r="S50" s="3">
        <v>567.45530023929723</v>
      </c>
      <c r="T50" s="3">
        <f t="shared" si="3"/>
        <v>2.5586345515431494</v>
      </c>
    </row>
    <row r="51" spans="1:20" x14ac:dyDescent="0.25">
      <c r="A51" s="3">
        <f t="shared" si="4"/>
        <v>6.4999999999999938</v>
      </c>
      <c r="B51" s="3">
        <f>AVERAGE('5A'!$J206:$J236) + Calibration!$C$11</f>
        <v>385.66553156777474</v>
      </c>
      <c r="C51" s="3">
        <v>540.88518728077838</v>
      </c>
      <c r="D51" s="3">
        <v>550.23421621939644</v>
      </c>
      <c r="E51" s="3">
        <f t="shared" si="0"/>
        <v>0.87906623631253822</v>
      </c>
      <c r="G51" s="3">
        <f>AVERAGE('6A'!$J50:$J80) + Calibration!$C$11</f>
        <v>376.67073482477173</v>
      </c>
      <c r="H51" s="3">
        <v>619.34175392150678</v>
      </c>
      <c r="I51" s="3">
        <v>580.84944047752083</v>
      </c>
      <c r="J51" s="3">
        <f t="shared" si="1"/>
        <v>1.374335604853578</v>
      </c>
      <c r="L51" s="3">
        <f>AVERAGE('7A'!$J50:$J80) + Calibration!$C$11</f>
        <v>381.12176608791827</v>
      </c>
      <c r="M51" s="3">
        <v>664.46411608559424</v>
      </c>
      <c r="N51" s="3">
        <v>562.84883793140818</v>
      </c>
      <c r="O51" s="3">
        <f t="shared" si="2"/>
        <v>1.6046723725566179</v>
      </c>
      <c r="Q51" s="3">
        <f>AVERAGE('8A'!$J50:$J80) + Calibration!$C$11</f>
        <v>375.51945413998192</v>
      </c>
      <c r="R51" s="3">
        <v>834.57044316036831</v>
      </c>
      <c r="S51" s="3">
        <v>563.27403500887226</v>
      </c>
      <c r="T51" s="3">
        <f t="shared" si="3"/>
        <v>2.5997752883811662</v>
      </c>
    </row>
    <row r="52" spans="1:20" x14ac:dyDescent="0.25">
      <c r="A52" s="3">
        <f t="shared" si="4"/>
        <v>6.5833333333333268</v>
      </c>
      <c r="B52" s="3">
        <f>AVERAGE('5A'!$J207:$J237) + Calibration!$C$11</f>
        <v>385.34882174140006</v>
      </c>
      <c r="C52" s="3">
        <v>542.52450015927502</v>
      </c>
      <c r="D52" s="3">
        <v>560.58105167867598</v>
      </c>
      <c r="E52" s="3">
        <f t="shared" si="0"/>
        <v>0.89014391529214087</v>
      </c>
      <c r="G52" s="3">
        <f>AVERAGE('6A'!$J51:$J81) + Calibration!$C$11</f>
        <v>376.45531604835821</v>
      </c>
      <c r="H52" s="3">
        <v>613.40879809252306</v>
      </c>
      <c r="I52" s="3">
        <v>580.06987943018385</v>
      </c>
      <c r="J52" s="3">
        <f t="shared" si="1"/>
        <v>1.3419550809135334</v>
      </c>
      <c r="L52" s="3">
        <f>AVERAGE('7A'!$J51:$J81) + Calibration!$C$11</f>
        <v>378.63802896768817</v>
      </c>
      <c r="M52" s="3">
        <v>659.85805206078226</v>
      </c>
      <c r="N52" s="3">
        <v>570.50264753936631</v>
      </c>
      <c r="O52" s="3">
        <f t="shared" si="2"/>
        <v>1.5926528514742804</v>
      </c>
      <c r="Q52" s="3">
        <f>AVERAGE('8A'!$J51:$J81) + Calibration!$C$11</f>
        <v>374.48658530472761</v>
      </c>
      <c r="R52" s="3">
        <v>840.0350796428072</v>
      </c>
      <c r="S52" s="3">
        <v>565.96702542592266</v>
      </c>
      <c r="T52" s="3">
        <f t="shared" si="3"/>
        <v>2.6365730606659219</v>
      </c>
    </row>
    <row r="53" spans="1:20" x14ac:dyDescent="0.25">
      <c r="A53" s="3">
        <f t="shared" si="4"/>
        <v>6.6666666666666599</v>
      </c>
      <c r="B53" s="3">
        <f>AVERAGE('5A'!$J208:$J238) + Calibration!$C$11</f>
        <v>385.11771163305423</v>
      </c>
      <c r="C53" s="3">
        <v>545.49109517311967</v>
      </c>
      <c r="D53" s="3">
        <v>562.84883793140818</v>
      </c>
      <c r="E53" s="3">
        <f t="shared" si="0"/>
        <v>0.90825370038146458</v>
      </c>
      <c r="G53" s="3">
        <f>AVERAGE('6A'!$J52:$J82) + Calibration!$C$11</f>
        <v>376.03874463966451</v>
      </c>
      <c r="H53" s="3">
        <v>611.76932908155618</v>
      </c>
      <c r="I53" s="3">
        <v>578.15640753934531</v>
      </c>
      <c r="J53" s="3">
        <f t="shared" si="1"/>
        <v>1.3350293601490604</v>
      </c>
      <c r="L53" s="3">
        <f>AVERAGE('7A'!$J52:$J82) + Calibration!$C$11</f>
        <v>377.04878336446217</v>
      </c>
      <c r="M53" s="3">
        <v>652.28578335330189</v>
      </c>
      <c r="N53" s="3">
        <v>572.06171293920681</v>
      </c>
      <c r="O53" s="3">
        <f t="shared" si="2"/>
        <v>1.5587687819737497</v>
      </c>
      <c r="Q53" s="3">
        <f>AVERAGE('8A'!$J52:$J82) + Calibration!$C$11</f>
        <v>374.34107206118182</v>
      </c>
      <c r="R53" s="3">
        <v>842.61126541309955</v>
      </c>
      <c r="S53" s="3">
        <v>559.4471337483202</v>
      </c>
      <c r="T53" s="3">
        <f t="shared" si="3"/>
        <v>2.6519870473641913</v>
      </c>
    </row>
    <row r="54" spans="1:20" x14ac:dyDescent="0.25">
      <c r="A54" s="3">
        <f t="shared" si="4"/>
        <v>6.7499999999999929</v>
      </c>
      <c r="B54" s="3">
        <f>AVERAGE('5A'!$J209:$J239) + Calibration!$C$11</f>
        <v>384.70970276406928</v>
      </c>
      <c r="C54" s="3">
        <v>545.10068592956736</v>
      </c>
      <c r="D54" s="3">
        <v>555.62023248776825</v>
      </c>
      <c r="E54" s="3">
        <f t="shared" si="0"/>
        <v>0.90835337356021584</v>
      </c>
      <c r="G54" s="3">
        <f>AVERAGE('6A'!$J53:$J83) + Calibration!$C$11</f>
        <v>375.63073577067968</v>
      </c>
      <c r="H54" s="3">
        <v>608.33433665493089</v>
      </c>
      <c r="I54" s="3">
        <v>580.06987943018385</v>
      </c>
      <c r="J54" s="3">
        <f t="shared" si="1"/>
        <v>1.3178864343309868</v>
      </c>
      <c r="L54" s="3">
        <f>AVERAGE('7A'!$J53:$J83) + Calibration!$C$11</f>
        <v>376.47100595367607</v>
      </c>
      <c r="M54" s="3">
        <v>646.74300256916445</v>
      </c>
      <c r="N54" s="3">
        <v>572.84127398654391</v>
      </c>
      <c r="O54" s="3">
        <f t="shared" si="2"/>
        <v>1.5306501341862493</v>
      </c>
      <c r="Q54" s="3">
        <f>AVERAGE('8A'!$J53:$J83) + Calibration!$C$11</f>
        <v>373.12987785087518</v>
      </c>
      <c r="R54" s="3">
        <v>850.1836902530506</v>
      </c>
      <c r="S54" s="3">
        <v>562.84883793140818</v>
      </c>
      <c r="T54" s="3">
        <f t="shared" si="3"/>
        <v>2.701731926028204</v>
      </c>
    </row>
    <row r="55" spans="1:20" x14ac:dyDescent="0.25">
      <c r="A55" s="3">
        <f t="shared" si="4"/>
        <v>6.8333333333333259</v>
      </c>
      <c r="B55" s="3">
        <f>AVERAGE('5A'!$J210:$J240) + Calibration!$C$11</f>
        <v>384.28456881566666</v>
      </c>
      <c r="C55" s="3">
        <v>543.38322874937262</v>
      </c>
      <c r="D55" s="3">
        <v>548.74598392714699</v>
      </c>
      <c r="E55" s="3">
        <f t="shared" si="0"/>
        <v>0.90103446981537527</v>
      </c>
      <c r="G55" s="3">
        <f>AVERAGE('6A'!$J54:$J84) + Calibration!$C$11</f>
        <v>375.49948724465293</v>
      </c>
      <c r="H55" s="3">
        <v>606.69510184267006</v>
      </c>
      <c r="I55" s="3">
        <v>582.40854839848646</v>
      </c>
      <c r="J55" s="3">
        <f t="shared" si="1"/>
        <v>1.3093461510597642</v>
      </c>
      <c r="L55" s="3">
        <f>AVERAGE('7A'!$J54:$J84) + Calibration!$C$11</f>
        <v>375.61504015890409</v>
      </c>
      <c r="M55" s="3">
        <v>644.63513614541694</v>
      </c>
      <c r="N55" s="3">
        <v>574.75474587738245</v>
      </c>
      <c r="O55" s="3">
        <f t="shared" si="2"/>
        <v>1.5235601585701095</v>
      </c>
      <c r="Q55" s="3">
        <f>AVERAGE('8A'!$J54:$J84) + Calibration!$C$11</f>
        <v>372.91446050107606</v>
      </c>
      <c r="R55" s="3">
        <v>847.21709523920549</v>
      </c>
      <c r="S55" s="3">
        <v>569.79392668647461</v>
      </c>
      <c r="T55" s="3">
        <f t="shared" si="3"/>
        <v>2.6861509908466976</v>
      </c>
    </row>
    <row r="56" spans="1:20" x14ac:dyDescent="0.25">
      <c r="A56" s="3">
        <f t="shared" si="4"/>
        <v>6.916666666666659</v>
      </c>
      <c r="B56" s="3">
        <f>AVERAGE('5A'!$J211:$J241) + Calibration!$C$11</f>
        <v>383.32874001196137</v>
      </c>
      <c r="C56" s="3">
        <v>542.99305370452635</v>
      </c>
      <c r="D56" s="3">
        <v>555.19503541030417</v>
      </c>
      <c r="E56" s="3">
        <f t="shared" si="0"/>
        <v>0.90423797596008437</v>
      </c>
      <c r="G56" s="3">
        <f>AVERAGE('6A'!$J55:$J85) + Calibration!$C$11</f>
        <v>374.72055720158659</v>
      </c>
      <c r="H56" s="3">
        <v>606.22670442988942</v>
      </c>
      <c r="I56" s="3">
        <v>580.49507650764781</v>
      </c>
      <c r="J56" s="3">
        <f t="shared" si="1"/>
        <v>1.3111048120315563</v>
      </c>
      <c r="L56" s="3">
        <f>AVERAGE('7A'!$J55:$J85) + Calibration!$C$11</f>
        <v>374.86749420631674</v>
      </c>
      <c r="M56" s="3">
        <v>640.8879568431737</v>
      </c>
      <c r="N56" s="3">
        <v>573.97519191689958</v>
      </c>
      <c r="O56" s="3">
        <f t="shared" si="2"/>
        <v>1.5065721270808818</v>
      </c>
      <c r="Q56" s="3">
        <f>AVERAGE('8A'!$J55:$J85) + Calibration!$C$11</f>
        <v>372.57492769731692</v>
      </c>
      <c r="R56" s="3">
        <v>847.60750448275826</v>
      </c>
      <c r="S56" s="3">
        <v>572.06171293920681</v>
      </c>
      <c r="T56" s="3">
        <f t="shared" si="3"/>
        <v>2.6902849222441692</v>
      </c>
    </row>
    <row r="57" spans="1:20" x14ac:dyDescent="0.25">
      <c r="A57" s="3">
        <f t="shared" si="4"/>
        <v>6.999999999999992</v>
      </c>
      <c r="B57" s="3">
        <f>AVERAGE('5A'!$J212:$J242) + Calibration!$C$11</f>
        <v>382.14179682006687</v>
      </c>
      <c r="C57" s="3">
        <v>543.38322874937262</v>
      </c>
      <c r="D57" s="3">
        <v>551.01377017987932</v>
      </c>
      <c r="E57" s="3">
        <f t="shared" si="0"/>
        <v>0.91316977899896601</v>
      </c>
      <c r="G57" s="3">
        <f>AVERAGE('6A'!$J56:$J86) + Calibration!$C$11</f>
        <v>373.98870115431708</v>
      </c>
      <c r="H57" s="3">
        <v>606.69510184267006</v>
      </c>
      <c r="I57" s="3">
        <v>575.8886212866131</v>
      </c>
      <c r="J57" s="3">
        <f t="shared" si="1"/>
        <v>1.3179022906556439</v>
      </c>
      <c r="L57" s="3">
        <f>AVERAGE('7A'!$J56:$J86) + Calibration!$C$11</f>
        <v>374.15846969611835</v>
      </c>
      <c r="M57" s="3">
        <v>636.20413884783989</v>
      </c>
      <c r="N57" s="3">
        <v>569.79392668647461</v>
      </c>
      <c r="O57" s="3">
        <f t="shared" si="2"/>
        <v>1.4840614035964921</v>
      </c>
      <c r="Q57" s="3">
        <f>AVERAGE('8A'!$J56:$J86) + Calibration!$C$11</f>
        <v>372.25108907871873</v>
      </c>
      <c r="R57" s="3">
        <v>841.75253682300195</v>
      </c>
      <c r="S57" s="3">
        <v>564.05359605620924</v>
      </c>
      <c r="T57" s="3">
        <f t="shared" si="3"/>
        <v>2.6589600957173025</v>
      </c>
    </row>
    <row r="58" spans="1:20" x14ac:dyDescent="0.25">
      <c r="A58" s="3">
        <f t="shared" si="4"/>
        <v>7.083333333333325</v>
      </c>
      <c r="B58" s="3">
        <f>AVERAGE('5A'!$J213:$J243) + Calibration!$C$11</f>
        <v>381.29438928516061</v>
      </c>
      <c r="C58" s="3">
        <v>540.88518728077838</v>
      </c>
      <c r="D58" s="3">
        <v>554.48631455741247</v>
      </c>
      <c r="E58" s="3">
        <f t="shared" si="0"/>
        <v>0.90382162941731947</v>
      </c>
      <c r="G58" s="3">
        <f>AVERAGE('6A'!$J57:$J87) + Calibration!$C$11</f>
        <v>373.38666844527546</v>
      </c>
      <c r="H58" s="3">
        <v>606.69510184267006</v>
      </c>
      <c r="I58" s="3">
        <v>572.06171293920681</v>
      </c>
      <c r="J58" s="3">
        <f t="shared" si="1"/>
        <v>1.3213118242307782</v>
      </c>
      <c r="L58" s="3">
        <f>AVERAGE('7A'!$J57:$J87) + Calibration!$C$11</f>
        <v>373.68911355413115</v>
      </c>
      <c r="M58" s="3">
        <v>633.70594124677496</v>
      </c>
      <c r="N58" s="3">
        <v>577.44772920757862</v>
      </c>
      <c r="O58" s="3">
        <f t="shared" si="2"/>
        <v>1.4725713251182619</v>
      </c>
      <c r="Q58" s="3">
        <f>AVERAGE('8A'!$J57:$J87) + Calibration!$C$11</f>
        <v>372.6362721170903</v>
      </c>
      <c r="R58" s="3">
        <v>834.96061820521459</v>
      </c>
      <c r="S58" s="3">
        <v>575.53429983786521</v>
      </c>
      <c r="T58" s="3">
        <f t="shared" si="3"/>
        <v>2.618313518378041</v>
      </c>
    </row>
    <row r="59" spans="1:20" x14ac:dyDescent="0.25">
      <c r="A59" s="3">
        <f t="shared" si="4"/>
        <v>7.1666666666666581</v>
      </c>
      <c r="B59" s="3">
        <f>AVERAGE('5A'!$J214:$J244) + Calibration!$C$11</f>
        <v>379.68231642470687</v>
      </c>
      <c r="C59" s="3">
        <v>538.77732085703087</v>
      </c>
      <c r="D59" s="3">
        <v>556.39978644825112</v>
      </c>
      <c r="E59" s="3">
        <f t="shared" si="0"/>
        <v>0.9010137673609927</v>
      </c>
      <c r="G59" s="3">
        <f>AVERAGE('6A'!$J58:$J88) + Calibration!$C$11</f>
        <v>373.22545816333974</v>
      </c>
      <c r="H59" s="3">
        <v>605.44596400901969</v>
      </c>
      <c r="I59" s="3">
        <v>578.15640753934531</v>
      </c>
      <c r="J59" s="3">
        <f t="shared" si="1"/>
        <v>1.3151504887100063</v>
      </c>
      <c r="L59" s="3">
        <f>AVERAGE('7A'!$J58:$J88) + Calibration!$C$11</f>
        <v>373.03429753841056</v>
      </c>
      <c r="M59" s="3">
        <v>629.49044259798598</v>
      </c>
      <c r="N59" s="3">
        <v>575.53429983786521</v>
      </c>
      <c r="O59" s="3">
        <f t="shared" si="2"/>
        <v>1.4524058643293121</v>
      </c>
      <c r="Q59" s="3">
        <f>AVERAGE('8A'!$J58:$J88) + Calibration!$C$11</f>
        <v>372.27391205610326</v>
      </c>
      <c r="R59" s="3">
        <v>834.96061820521459</v>
      </c>
      <c r="S59" s="3">
        <v>569.79392668647461</v>
      </c>
      <c r="T59" s="3">
        <f t="shared" si="3"/>
        <v>2.6203656972308975</v>
      </c>
    </row>
    <row r="60" spans="1:20" x14ac:dyDescent="0.25">
      <c r="A60" s="3">
        <f t="shared" si="4"/>
        <v>7.2499999999999911</v>
      </c>
      <c r="B60" s="3">
        <f>AVERAGE('5A'!$J215:$J245) + Calibration!$C$11</f>
        <v>378.86486636586613</v>
      </c>
      <c r="C60" s="3">
        <v>538.30900151048559</v>
      </c>
      <c r="D60" s="3">
        <v>558.66757978783744</v>
      </c>
      <c r="E60" s="3">
        <f t="shared" si="0"/>
        <v>0.9029910235263211</v>
      </c>
      <c r="G60" s="3">
        <f>AVERAGE('6A'!$J59:$J89) + Calibration!$C$11</f>
        <v>373.24115092188646</v>
      </c>
      <c r="H60" s="3">
        <v>605.83637325257246</v>
      </c>
      <c r="I60" s="3">
        <v>577.44772920757862</v>
      </c>
      <c r="J60" s="3">
        <f t="shared" si="1"/>
        <v>1.3172726465555795</v>
      </c>
      <c r="L60" s="3">
        <f>AVERAGE('7A'!$J59:$J89) + Calibration!$C$11</f>
        <v>373.88313454095908</v>
      </c>
      <c r="M60" s="3">
        <v>629.02188905273465</v>
      </c>
      <c r="N60" s="3">
        <v>573.62082794702667</v>
      </c>
      <c r="O60" s="3">
        <f t="shared" si="2"/>
        <v>1.4449449951160125</v>
      </c>
      <c r="Q60" s="3">
        <f>AVERAGE('8A'!$J59:$J89) + Calibration!$C$11</f>
        <v>372.1127060540108</v>
      </c>
      <c r="R60" s="3">
        <v>829.10580667792942</v>
      </c>
      <c r="S60" s="3">
        <v>569.01437272599185</v>
      </c>
      <c r="T60" s="3">
        <f t="shared" si="3"/>
        <v>2.5881207063688274</v>
      </c>
    </row>
    <row r="61" spans="1:20" x14ac:dyDescent="0.25">
      <c r="A61" s="3">
        <f t="shared" si="4"/>
        <v>7.3333333333333242</v>
      </c>
      <c r="B61" s="3">
        <f>AVERAGE('5A'!$J216:$J246) + Calibration!$C$11</f>
        <v>378.81778809022609</v>
      </c>
      <c r="C61" s="3">
        <v>536.20113508673853</v>
      </c>
      <c r="D61" s="3">
        <v>557.88801874050034</v>
      </c>
      <c r="E61" s="3">
        <f t="shared" si="0"/>
        <v>0.89132001914950776</v>
      </c>
      <c r="G61" s="3">
        <f>AVERAGE('6A'!$J60:$J90) + Calibration!$C$11</f>
        <v>373.51791554468781</v>
      </c>
      <c r="H61" s="3">
        <v>609.66146265780867</v>
      </c>
      <c r="I61" s="3">
        <v>571.28215897872406</v>
      </c>
      <c r="J61" s="3">
        <f t="shared" si="1"/>
        <v>1.3373681202723673</v>
      </c>
      <c r="L61" s="3">
        <f>AVERAGE('7A'!$J60:$J90) + Calibration!$C$11</f>
        <v>373.85174902386575</v>
      </c>
      <c r="M61" s="3">
        <v>628.63171400788838</v>
      </c>
      <c r="N61" s="3">
        <v>577.44772920757862</v>
      </c>
      <c r="O61" s="3">
        <f t="shared" si="2"/>
        <v>1.4429130375115369</v>
      </c>
      <c r="Q61" s="3">
        <f>AVERAGE('8A'!$J60:$J90) + Calibration!$C$11</f>
        <v>372.15836056846632</v>
      </c>
      <c r="R61" s="3">
        <v>826.52962090763663</v>
      </c>
      <c r="S61" s="3">
        <v>573.62082794702667</v>
      </c>
      <c r="T61" s="3">
        <f t="shared" si="3"/>
        <v>2.5732722565334036</v>
      </c>
    </row>
    <row r="62" spans="1:20" x14ac:dyDescent="0.25">
      <c r="A62" s="3">
        <f t="shared" si="4"/>
        <v>7.4166666666666572</v>
      </c>
      <c r="B62" s="3">
        <f>AVERAGE('5A'!$J217:$J247) + Calibration!$C$11</f>
        <v>378.04599254584087</v>
      </c>
      <c r="C62" s="3">
        <v>536.66968863198986</v>
      </c>
      <c r="D62" s="3">
        <v>555.62023248776825</v>
      </c>
      <c r="E62" s="3">
        <f t="shared" si="0"/>
        <v>0.89834457413213509</v>
      </c>
      <c r="G62" s="3">
        <f>AVERAGE('6A'!$J61:$J91) + Calibration!$C$11</f>
        <v>373.59495557623671</v>
      </c>
      <c r="H62" s="3">
        <v>614.26752668262066</v>
      </c>
      <c r="I62" s="3">
        <v>567.45530023929723</v>
      </c>
      <c r="J62" s="3">
        <f t="shared" si="1"/>
        <v>1.3630176558137184</v>
      </c>
      <c r="L62" s="3">
        <f>AVERAGE('7A'!$J61:$J91) + Calibration!$C$11</f>
        <v>374.42952643465185</v>
      </c>
      <c r="M62" s="3">
        <v>634.5646698368721</v>
      </c>
      <c r="N62" s="3">
        <v>575.53429983786521</v>
      </c>
      <c r="O62" s="3">
        <f t="shared" si="2"/>
        <v>1.4732413906781696</v>
      </c>
      <c r="Q62" s="3">
        <f>AVERAGE('8A'!$J61:$J91) + Calibration!$C$11</f>
        <v>372.38091241694656</v>
      </c>
      <c r="R62" s="3">
        <v>826.52962090763663</v>
      </c>
      <c r="S62" s="3">
        <v>578.5816471379344</v>
      </c>
      <c r="T62" s="3">
        <f t="shared" si="3"/>
        <v>2.5720118632222007</v>
      </c>
    </row>
    <row r="63" spans="1:20" x14ac:dyDescent="0.25">
      <c r="A63" s="3">
        <f t="shared" si="4"/>
        <v>7.4999999999999902</v>
      </c>
      <c r="B63" s="3">
        <f>AVERAGE('5A'!$J218:$J248) + Calibration!$C$11</f>
        <v>377.66080950746937</v>
      </c>
      <c r="C63" s="3">
        <v>535.34240649664093</v>
      </c>
      <c r="D63" s="3">
        <v>565.54182834845869</v>
      </c>
      <c r="E63" s="3">
        <f t="shared" si="0"/>
        <v>0.89300911900817426</v>
      </c>
      <c r="G63" s="3">
        <f>AVERAGE('6A'!$J62:$J92) + Calibration!$C$11</f>
        <v>373.27111267779526</v>
      </c>
      <c r="H63" s="3">
        <v>616.84371245291345</v>
      </c>
      <c r="I63" s="3">
        <v>565.54182834845869</v>
      </c>
      <c r="J63" s="3">
        <f t="shared" si="1"/>
        <v>1.3794415892087022</v>
      </c>
      <c r="L63" s="3">
        <f>AVERAGE('7A'!$J62:$J92) + Calibration!$C$11</f>
        <v>374.0514750417326</v>
      </c>
      <c r="M63" s="3">
        <v>636.20413884783989</v>
      </c>
      <c r="N63" s="3">
        <v>574.75474587738245</v>
      </c>
      <c r="O63" s="3">
        <f t="shared" si="2"/>
        <v>1.4846673538397419</v>
      </c>
      <c r="Q63" s="3">
        <f>AVERAGE('8A'!$J62:$J92) + Calibration!$C$11</f>
        <v>372.2111438751453</v>
      </c>
      <c r="R63" s="3">
        <v>826.52962090763663</v>
      </c>
      <c r="S63" s="3">
        <v>572.84127398654391</v>
      </c>
      <c r="T63" s="3">
        <f t="shared" si="3"/>
        <v>2.5729733251736526</v>
      </c>
    </row>
    <row r="64" spans="1:20" x14ac:dyDescent="0.25">
      <c r="A64" s="3">
        <f t="shared" si="4"/>
        <v>7.5833333333333233</v>
      </c>
      <c r="B64" s="3">
        <f>AVERAGE('5A'!$J219:$J249) + Calibration!$C$11</f>
        <v>377.12155211245761</v>
      </c>
      <c r="C64" s="3">
        <v>535.81096004189226</v>
      </c>
      <c r="D64" s="3">
        <v>556.75415041812403</v>
      </c>
      <c r="E64" s="3">
        <f t="shared" si="0"/>
        <v>0.89871672456948115</v>
      </c>
      <c r="G64" s="3">
        <f>AVERAGE('6A'!$J63:$J93) + Calibration!$C$11</f>
        <v>373.5493024883956</v>
      </c>
      <c r="H64" s="3">
        <v>621.05921110170198</v>
      </c>
      <c r="I64" s="3">
        <v>567.45530023929723</v>
      </c>
      <c r="J64" s="3">
        <f t="shared" si="1"/>
        <v>1.4017400232935306</v>
      </c>
      <c r="L64" s="3">
        <f>AVERAGE('7A'!$J63:$J93) + Calibration!$C$11</f>
        <v>373.89740353832133</v>
      </c>
      <c r="M64" s="3">
        <v>636.67253626061961</v>
      </c>
      <c r="N64" s="3">
        <v>566.32138230894145</v>
      </c>
      <c r="O64" s="3">
        <f t="shared" si="2"/>
        <v>1.4881926252035007</v>
      </c>
      <c r="Q64" s="3">
        <f>AVERAGE('8A'!$J63:$J93) + Calibration!$C$11</f>
        <v>372.27248686830427</v>
      </c>
      <c r="R64" s="3">
        <v>824.0313452403368</v>
      </c>
      <c r="S64" s="3">
        <v>569.01437272599185</v>
      </c>
      <c r="T64" s="3">
        <f t="shared" si="3"/>
        <v>2.5584772593763851</v>
      </c>
    </row>
    <row r="65" spans="1:20" x14ac:dyDescent="0.25">
      <c r="A65" s="3">
        <f t="shared" si="4"/>
        <v>7.6666666666666563</v>
      </c>
      <c r="B65" s="3">
        <f>AVERAGE('5A'!$J220:$J250) + Calibration!$C$11</f>
        <v>376.74492448072289</v>
      </c>
      <c r="C65" s="3">
        <v>536.20113508673853</v>
      </c>
      <c r="D65" s="3">
        <v>563.27403500887226</v>
      </c>
      <c r="E65" s="3">
        <f t="shared" si="0"/>
        <v>0.90305941132393941</v>
      </c>
      <c r="G65" s="3">
        <f>AVERAGE('6A'!$J64:$J94) + Calibration!$C$11</f>
        <v>373.50365368039763</v>
      </c>
      <c r="H65" s="3">
        <v>624.41598116039381</v>
      </c>
      <c r="I65" s="3">
        <v>568.58917564852777</v>
      </c>
      <c r="J65" s="3">
        <f t="shared" si="1"/>
        <v>1.4210091779232121</v>
      </c>
      <c r="L65" s="3">
        <f>AVERAGE('7A'!$J64:$J94) + Calibration!$C$11</f>
        <v>373.64204098494878</v>
      </c>
      <c r="M65" s="3">
        <v>638.78016848566108</v>
      </c>
      <c r="N65" s="3">
        <v>567.88049731676119</v>
      </c>
      <c r="O65" s="3">
        <f t="shared" si="2"/>
        <v>1.5015751373392532</v>
      </c>
      <c r="Q65" s="3">
        <f>AVERAGE('8A'!$J64:$J94) + Calibration!$C$11</f>
        <v>373.0742441685984</v>
      </c>
      <c r="R65" s="3">
        <v>819.34752724500299</v>
      </c>
      <c r="S65" s="3">
        <v>564.4079104181028</v>
      </c>
      <c r="T65" s="3">
        <f t="shared" si="3"/>
        <v>2.5274104205344492</v>
      </c>
    </row>
    <row r="66" spans="1:20" x14ac:dyDescent="0.25">
      <c r="A66" s="3">
        <f t="shared" si="4"/>
        <v>7.7499999999999893</v>
      </c>
      <c r="B66" s="3">
        <f>AVERAGE('5A'!$J221:$J251) + Calibration!$C$11</f>
        <v>376.26701007887016</v>
      </c>
      <c r="C66" s="3">
        <v>535.81096004189226</v>
      </c>
      <c r="D66" s="3">
        <v>567.45530023929723</v>
      </c>
      <c r="E66" s="3">
        <f t="shared" si="0"/>
        <v>0.90355631170672823</v>
      </c>
      <c r="G66" s="3">
        <f>AVERAGE('6A'!$J65:$J95) + Calibration!$C$11</f>
        <v>372.78606663049032</v>
      </c>
      <c r="H66" s="3">
        <v>628.63171400788838</v>
      </c>
      <c r="I66" s="3">
        <v>572.84127398654391</v>
      </c>
      <c r="J66" s="3">
        <f t="shared" si="1"/>
        <v>1.4489483904850107</v>
      </c>
      <c r="L66" s="3">
        <f>AVERAGE('7A'!$J65:$J95) + Calibration!$C$11</f>
        <v>374.13565242519144</v>
      </c>
      <c r="M66" s="3">
        <v>641.74668543327084</v>
      </c>
      <c r="N66" s="3">
        <v>566.32138230894145</v>
      </c>
      <c r="O66" s="3">
        <f t="shared" si="2"/>
        <v>1.5155801145255003</v>
      </c>
      <c r="Q66" s="3">
        <f>AVERAGE('8A'!$J65:$J95) + Calibration!$C$11</f>
        <v>373.44516534267979</v>
      </c>
      <c r="R66" s="3">
        <v>818.48879865490539</v>
      </c>
      <c r="S66" s="3">
        <v>575.8886212866131</v>
      </c>
      <c r="T66" s="3">
        <f t="shared" si="3"/>
        <v>2.5204464597833827</v>
      </c>
    </row>
    <row r="67" spans="1:20" x14ac:dyDescent="0.25">
      <c r="A67" s="3">
        <f t="shared" si="4"/>
        <v>7.8333333333333224</v>
      </c>
      <c r="B67" s="3">
        <f>AVERAGE('5A'!$J222:$J252) + Calibration!$C$11</f>
        <v>374.723413283642</v>
      </c>
      <c r="C67" s="3">
        <v>532.84436502804715</v>
      </c>
      <c r="D67" s="3">
        <v>560.22668770880307</v>
      </c>
      <c r="E67" s="3">
        <f t="shared" si="0"/>
        <v>0.89549734725037133</v>
      </c>
      <c r="G67" s="3">
        <f>AVERAGE('6A'!$J66:$J96) + Calibration!$C$11</f>
        <v>372.20686117867649</v>
      </c>
      <c r="H67" s="3">
        <v>633.23754383399432</v>
      </c>
      <c r="I67" s="3">
        <v>577.80209317745164</v>
      </c>
      <c r="J67" s="3">
        <f t="shared" si="1"/>
        <v>1.4783131602106714</v>
      </c>
      <c r="L67" s="3">
        <f>AVERAGE('7A'!$J66:$J96) + Calibration!$C$11</f>
        <v>372.5549608019877</v>
      </c>
      <c r="M67" s="3">
        <v>644.63513614541694</v>
      </c>
      <c r="N67" s="3">
        <v>562.84883793140818</v>
      </c>
      <c r="O67" s="3">
        <f t="shared" si="2"/>
        <v>1.5408905181224843</v>
      </c>
      <c r="Q67" s="3">
        <f>AVERAGE('8A'!$J66:$J96) + Calibration!$C$11</f>
        <v>373.66771719116002</v>
      </c>
      <c r="R67" s="3">
        <v>821.92355688282464</v>
      </c>
      <c r="S67" s="3">
        <v>570.9278446168305</v>
      </c>
      <c r="T67" s="3">
        <f t="shared" si="3"/>
        <v>2.5386383708481359</v>
      </c>
    </row>
    <row r="68" spans="1:20" x14ac:dyDescent="0.25">
      <c r="A68" s="3">
        <f t="shared" si="4"/>
        <v>7.9166666666666554</v>
      </c>
      <c r="B68" s="3">
        <f>AVERAGE('5A'!$J223:$J253) + Calibration!$C$11</f>
        <v>373.92879048202911</v>
      </c>
      <c r="C68" s="3">
        <v>533.70309361814475</v>
      </c>
      <c r="D68" s="3">
        <v>566.67573919196013</v>
      </c>
      <c r="E68" s="3">
        <f t="shared" ref="E68:E92" si="5">(C68-B68)/(7*35314.6667/1400)</f>
        <v>0.9048608868004161</v>
      </c>
      <c r="G68" s="3">
        <f>AVERAGE('6A'!$J67:$J97) + Calibration!$C$11</f>
        <v>371.17399234342213</v>
      </c>
      <c r="H68" s="3">
        <v>636.20413884783989</v>
      </c>
      <c r="I68" s="3">
        <v>568.23481167865486</v>
      </c>
      <c r="J68" s="3">
        <f t="shared" ref="J68:J92" si="6">(H68-G68)/(7*35314.6667/1400)</f>
        <v>1.5009636010774965</v>
      </c>
      <c r="L68" s="3">
        <f>AVERAGE('7A'!$J67:$J97) + Calibration!$C$11</f>
        <v>371.25959634129435</v>
      </c>
      <c r="M68" s="3">
        <v>649.31918833945724</v>
      </c>
      <c r="N68" s="3">
        <v>572.06171293920681</v>
      </c>
      <c r="O68" s="3">
        <f t="shared" ref="O68:O92" si="7">(M68-L68)/(7*35314.6667/1400)</f>
        <v>1.5747541629674384</v>
      </c>
      <c r="Q68" s="3">
        <f>AVERAGE('8A'!$J67:$J97) + Calibration!$C$11</f>
        <v>373.70623720693447</v>
      </c>
      <c r="R68" s="3">
        <v>821.92355688282464</v>
      </c>
      <c r="S68" s="3">
        <v>574.32954879991837</v>
      </c>
      <c r="T68" s="3">
        <f t="shared" ref="T68:T92" si="8">(R68-Q68)/(7*35314.6667/1400)</f>
        <v>2.5384202177725217</v>
      </c>
    </row>
    <row r="69" spans="1:20" x14ac:dyDescent="0.25">
      <c r="A69" s="3">
        <f t="shared" ref="A69:A92" si="9">1/12+A68</f>
        <v>7.9999999999999885</v>
      </c>
      <c r="B69" s="3">
        <f>AVERAGE('5A'!$J224:$J254) + Calibration!$C$11</f>
        <v>373.95875081132351</v>
      </c>
      <c r="C69" s="3">
        <v>532.37604568150186</v>
      </c>
      <c r="D69" s="3">
        <v>565.54182834845869</v>
      </c>
      <c r="E69" s="3">
        <f t="shared" si="5"/>
        <v>0.89717564781761527</v>
      </c>
      <c r="G69" s="3">
        <f>AVERAGE('6A'!$J68:$J98) + Calibration!$C$11</f>
        <v>370.33371930719682</v>
      </c>
      <c r="H69" s="3">
        <v>641.74668543327084</v>
      </c>
      <c r="I69" s="3">
        <v>567.45530023929723</v>
      </c>
      <c r="J69" s="3">
        <f t="shared" si="6"/>
        <v>1.5371118659096619</v>
      </c>
      <c r="L69" s="3">
        <f>AVERAGE('7A'!$J68:$J98) + Calibration!$C$11</f>
        <v>369.82584885589296</v>
      </c>
      <c r="M69" s="3">
        <v>648.85086899291196</v>
      </c>
      <c r="N69" s="3">
        <v>559.02193667085623</v>
      </c>
      <c r="O69" s="3">
        <f t="shared" si="7"/>
        <v>1.5802217390714832</v>
      </c>
      <c r="Q69" s="3">
        <f>AVERAGE('8A'!$J68:$J98) + Calibration!$C$11</f>
        <v>373.39808992026855</v>
      </c>
      <c r="R69" s="3">
        <v>824.81216372744188</v>
      </c>
      <c r="S69" s="3">
        <v>575.53429983786521</v>
      </c>
      <c r="T69" s="3">
        <f t="shared" si="8"/>
        <v>2.5565246170491158</v>
      </c>
    </row>
    <row r="70" spans="1:20" x14ac:dyDescent="0.25">
      <c r="A70" s="3">
        <f t="shared" si="9"/>
        <v>8.0833333333333215</v>
      </c>
      <c r="B70" s="3">
        <f>AVERAGE('5A'!$J225:$J255) + Calibration!$C$11</f>
        <v>373.88171505961787</v>
      </c>
      <c r="C70" s="3">
        <v>535.34240649664093</v>
      </c>
      <c r="D70" s="3">
        <v>565.96702542592266</v>
      </c>
      <c r="E70" s="3">
        <f t="shared" si="5"/>
        <v>0.91441152656849534</v>
      </c>
      <c r="G70" s="3">
        <f>AVERAGE('6A'!$J69:$J99) + Calibration!$C$11</f>
        <v>369.4691938259449</v>
      </c>
      <c r="H70" s="3">
        <v>644.63513614541694</v>
      </c>
      <c r="I70" s="3">
        <v>573.97519191689958</v>
      </c>
      <c r="J70" s="3">
        <f t="shared" si="6"/>
        <v>1.5583663561489709</v>
      </c>
      <c r="L70" s="3">
        <f>AVERAGE('7A'!$J69:$J99) + Calibration!$C$11</f>
        <v>368.45344436365053</v>
      </c>
      <c r="M70" s="3">
        <v>652.28578335330189</v>
      </c>
      <c r="N70" s="3">
        <v>566.67573919196013</v>
      </c>
      <c r="O70" s="3">
        <f t="shared" si="7"/>
        <v>1.6074473611818136</v>
      </c>
      <c r="Q70" s="3">
        <f>AVERAGE('8A'!$J69:$J99) + Calibration!$C$11</f>
        <v>373.34387714594743</v>
      </c>
      <c r="R70" s="3">
        <v>826.99794025418191</v>
      </c>
      <c r="S70" s="3">
        <v>573.97519191689958</v>
      </c>
      <c r="T70" s="3">
        <f t="shared" si="8"/>
        <v>2.5692105037380091</v>
      </c>
    </row>
    <row r="71" spans="1:20" x14ac:dyDescent="0.25">
      <c r="A71" s="3">
        <f t="shared" si="9"/>
        <v>8.1666666666666554</v>
      </c>
      <c r="B71" s="3">
        <f>AVERAGE('5A'!$J226:$J256) + Calibration!$C$11</f>
        <v>373.72763927636328</v>
      </c>
      <c r="C71" s="3">
        <v>532.84436502804715</v>
      </c>
      <c r="D71" s="3">
        <v>564.05359605620924</v>
      </c>
      <c r="E71" s="3">
        <f t="shared" si="5"/>
        <v>0.90113678321468549</v>
      </c>
      <c r="G71" s="3">
        <f>AVERAGE('6A'!$J70:$J100) + Calibration!$C$11</f>
        <v>369.06831374918346</v>
      </c>
      <c r="H71" s="3">
        <v>649.31918833945724</v>
      </c>
      <c r="I71" s="3">
        <v>580.84944047752083</v>
      </c>
      <c r="J71" s="3">
        <f t="shared" si="6"/>
        <v>1.5871642055750947</v>
      </c>
      <c r="L71" s="3">
        <f>AVERAGE('7A'!$J70:$J100) + Calibration!$C$11</f>
        <v>367.54326436794298</v>
      </c>
      <c r="M71" s="3">
        <v>649.70959758300955</v>
      </c>
      <c r="N71" s="3">
        <v>575.8886212866131</v>
      </c>
      <c r="O71" s="3">
        <f t="shared" si="7"/>
        <v>1.5980121551880118</v>
      </c>
      <c r="Q71" s="3">
        <f>AVERAGE('8A'!$J70:$J100) + Calibration!$C$11</f>
        <v>372.98151708496044</v>
      </c>
      <c r="R71" s="3">
        <v>826.99794025418191</v>
      </c>
      <c r="S71" s="3">
        <v>563.27403500887226</v>
      </c>
      <c r="T71" s="3">
        <f t="shared" si="8"/>
        <v>2.5712626825908647</v>
      </c>
    </row>
    <row r="72" spans="1:20" x14ac:dyDescent="0.25">
      <c r="A72" s="3">
        <f t="shared" si="9"/>
        <v>8.2499999999999893</v>
      </c>
      <c r="B72" s="3">
        <f>AVERAGE('5A'!$J227:$J257) + Calibration!$C$11</f>
        <v>373.52648664408298</v>
      </c>
      <c r="C72" s="3">
        <v>533.23477427159946</v>
      </c>
      <c r="D72" s="3">
        <v>567.45530023929723</v>
      </c>
      <c r="E72" s="3">
        <f t="shared" si="5"/>
        <v>0.90448701659424957</v>
      </c>
      <c r="G72" s="3">
        <f>AVERAGE('6A'!$J71:$J101) + Calibration!$C$11</f>
        <v>368.89141641515869</v>
      </c>
      <c r="H72" s="3">
        <v>652.28578335330189</v>
      </c>
      <c r="I72" s="3">
        <v>571.70739857731326</v>
      </c>
      <c r="J72" s="3">
        <f t="shared" si="6"/>
        <v>1.6049669637014763</v>
      </c>
      <c r="L72" s="3">
        <f>AVERAGE('7A'!$J71:$J101) + Calibration!$C$11</f>
        <v>366.51039553268868</v>
      </c>
      <c r="M72" s="3">
        <v>651.42705476320475</v>
      </c>
      <c r="N72" s="3">
        <v>568.23481167865486</v>
      </c>
      <c r="O72" s="3">
        <f t="shared" si="7"/>
        <v>1.6135882671689836</v>
      </c>
      <c r="Q72" s="3">
        <f>AVERAGE('8A'!$J71:$J101) + Calibration!$C$11</f>
        <v>373.76044855464113</v>
      </c>
      <c r="R72" s="3">
        <v>834.96061820521459</v>
      </c>
      <c r="S72" s="3">
        <v>574.75474587738245</v>
      </c>
      <c r="T72" s="3">
        <f t="shared" si="8"/>
        <v>2.6119468920292737</v>
      </c>
    </row>
    <row r="73" spans="1:20" x14ac:dyDescent="0.25">
      <c r="A73" s="3">
        <f t="shared" si="9"/>
        <v>8.3333333333333233</v>
      </c>
      <c r="B73" s="3">
        <f>AVERAGE('5A'!$J228:$J258) + Calibration!$C$11</f>
        <v>374.42097245462952</v>
      </c>
      <c r="C73" s="3">
        <v>531.12690784785218</v>
      </c>
      <c r="D73" s="3">
        <v>565.54182834845869</v>
      </c>
      <c r="E73" s="3">
        <f t="shared" si="5"/>
        <v>0.88748358705717389</v>
      </c>
      <c r="G73" s="3">
        <f>AVERAGE('6A'!$J72:$J102) + Calibration!$C$11</f>
        <v>368.52192328210504</v>
      </c>
      <c r="H73" s="3">
        <v>653.92509623179853</v>
      </c>
      <c r="I73" s="3">
        <v>575.8886212866131</v>
      </c>
      <c r="J73" s="3">
        <f t="shared" si="6"/>
        <v>1.6163435740408303</v>
      </c>
      <c r="L73" s="3">
        <f>AVERAGE('7A'!$J72:$J102) + Calibration!$C$11</f>
        <v>365.43187360959331</v>
      </c>
      <c r="M73" s="3">
        <v>648.85086899291196</v>
      </c>
      <c r="N73" s="3">
        <v>567.45530023929723</v>
      </c>
      <c r="O73" s="3">
        <f t="shared" si="7"/>
        <v>1.6051064436823277</v>
      </c>
      <c r="Q73" s="3">
        <f>AVERAGE('8A'!$J72:$J102) + Calibration!$C$11</f>
        <v>373.60637277138665</v>
      </c>
      <c r="R73" s="3">
        <v>834.10188961511699</v>
      </c>
      <c r="S73" s="3">
        <v>571.28215897872406</v>
      </c>
      <c r="T73" s="3">
        <f t="shared" si="8"/>
        <v>2.6079561829404456</v>
      </c>
    </row>
    <row r="74" spans="1:20" x14ac:dyDescent="0.25">
      <c r="A74" s="3">
        <f t="shared" si="9"/>
        <v>8.4166666666666572</v>
      </c>
      <c r="B74" s="3">
        <f>AVERAGE('5A'!$J229:$J259) + Calibration!$C$11</f>
        <v>375.60078257445718</v>
      </c>
      <c r="C74" s="3">
        <v>533.70309361814475</v>
      </c>
      <c r="D74" s="3">
        <v>562.14012416537071</v>
      </c>
      <c r="E74" s="3">
        <f t="shared" si="5"/>
        <v>0.89539177807778969</v>
      </c>
      <c r="G74" s="3">
        <f>AVERAGE('6A'!$J73:$J103) + Calibration!$C$11</f>
        <v>367.69591353678436</v>
      </c>
      <c r="H74" s="3">
        <v>652.28578335330189</v>
      </c>
      <c r="I74" s="3">
        <v>581.62899443800359</v>
      </c>
      <c r="J74" s="3">
        <f t="shared" si="6"/>
        <v>1.6117375380270402</v>
      </c>
      <c r="L74" s="3">
        <f>AVERAGE('7A'!$J73:$J103) + Calibration!$C$11</f>
        <v>364.4132737717012</v>
      </c>
      <c r="M74" s="3">
        <v>646.74300256916445</v>
      </c>
      <c r="N74" s="3">
        <v>565.54182834845869</v>
      </c>
      <c r="O74" s="3">
        <f t="shared" si="7"/>
        <v>1.5989375247166822</v>
      </c>
      <c r="Q74" s="3">
        <f>AVERAGE('8A'!$J73:$J103) + Calibration!$C$11</f>
        <v>372.63485120913458</v>
      </c>
      <c r="R74" s="3">
        <v>843.00144045794582</v>
      </c>
      <c r="S74" s="3">
        <v>565.18746437858567</v>
      </c>
      <c r="T74" s="3">
        <f t="shared" si="8"/>
        <v>2.6638597115731022</v>
      </c>
    </row>
    <row r="75" spans="1:20" x14ac:dyDescent="0.25">
      <c r="A75" s="3">
        <f t="shared" si="9"/>
        <v>8.4999999999999911</v>
      </c>
      <c r="B75" s="3">
        <f>AVERAGE('5A'!$J230:$J260) + Calibration!$C$11</f>
        <v>376.24846551811117</v>
      </c>
      <c r="C75" s="3">
        <v>531.12690784785218</v>
      </c>
      <c r="D75" s="3">
        <v>565.18746437858567</v>
      </c>
      <c r="E75" s="3">
        <f t="shared" si="5"/>
        <v>0.8771338189055653</v>
      </c>
      <c r="G75" s="3">
        <f>AVERAGE('6A'!$J74:$J104) + Calibration!$C$11</f>
        <v>367.66595606071877</v>
      </c>
      <c r="H75" s="3">
        <v>650.17791692955484</v>
      </c>
      <c r="I75" s="3">
        <v>578.15640753934531</v>
      </c>
      <c r="J75" s="3">
        <f t="shared" si="6"/>
        <v>1.5999695722391516</v>
      </c>
      <c r="L75" s="3">
        <f>AVERAGE('7A'!$J74:$J104) + Calibration!$C$11</f>
        <v>364.01952962023529</v>
      </c>
      <c r="M75" s="3">
        <v>644.63513614541694</v>
      </c>
      <c r="N75" s="3">
        <v>567.88049731676119</v>
      </c>
      <c r="O75" s="3">
        <f t="shared" si="7"/>
        <v>1.5892298172259494</v>
      </c>
      <c r="Q75" s="3">
        <f>AVERAGE('8A'!$J74:$J104) + Calibration!$C$11</f>
        <v>371.18398720400211</v>
      </c>
      <c r="R75" s="3">
        <v>847.21709523920549</v>
      </c>
      <c r="S75" s="3">
        <v>573.19563086956259</v>
      </c>
      <c r="T75" s="3">
        <f t="shared" si="8"/>
        <v>2.6959513002296203</v>
      </c>
    </row>
    <row r="76" spans="1:20" x14ac:dyDescent="0.25">
      <c r="A76" s="3">
        <f t="shared" si="9"/>
        <v>8.583333333333325</v>
      </c>
      <c r="B76" s="3">
        <f>AVERAGE('5A'!$J231:$J261) + Calibration!$C$11</f>
        <v>376.3483285270446</v>
      </c>
      <c r="C76" s="3">
        <v>526.05252447649514</v>
      </c>
      <c r="D76" s="3">
        <v>570.1482835694934</v>
      </c>
      <c r="E76" s="3">
        <f t="shared" si="5"/>
        <v>0.84783015069175505</v>
      </c>
      <c r="G76" s="3">
        <f>AVERAGE('6A'!$J75:$J105) + Calibration!$C$11</f>
        <v>367.04965863415822</v>
      </c>
      <c r="H76" s="3">
        <v>641.27836608672601</v>
      </c>
      <c r="I76" s="3">
        <v>577.44772920757862</v>
      </c>
      <c r="J76" s="3">
        <f t="shared" si="6"/>
        <v>1.5530584489563808</v>
      </c>
      <c r="L76" s="3">
        <f>AVERAGE('7A'!$J75:$J105) + Calibration!$C$11</f>
        <v>363.79554973072737</v>
      </c>
      <c r="M76" s="3">
        <v>641.74668543327084</v>
      </c>
      <c r="N76" s="3">
        <v>561.36056311803372</v>
      </c>
      <c r="O76" s="3">
        <f t="shared" si="7"/>
        <v>1.5741399349100664</v>
      </c>
      <c r="Q76" s="3">
        <f>AVERAGE('8A'!$J75:$J105) + Calibration!$C$11</f>
        <v>369.59616536196057</v>
      </c>
      <c r="R76" s="3">
        <v>849.71513670779927</v>
      </c>
      <c r="S76" s="3">
        <v>568.58917564852777</v>
      </c>
      <c r="T76" s="3">
        <f t="shared" si="8"/>
        <v>2.7190910531563288</v>
      </c>
    </row>
    <row r="77" spans="1:20" x14ac:dyDescent="0.25">
      <c r="A77" s="3">
        <f t="shared" si="9"/>
        <v>8.666666666666659</v>
      </c>
      <c r="B77" s="3">
        <f>AVERAGE('5A'!$J232:$J262) + Calibration!$C$11</f>
        <v>377.11870031024529</v>
      </c>
      <c r="C77" s="3">
        <v>526.91125306659251</v>
      </c>
      <c r="D77" s="3">
        <v>571.70739857731326</v>
      </c>
      <c r="E77" s="3">
        <f t="shared" si="5"/>
        <v>0.84833054792131002</v>
      </c>
      <c r="G77" s="3">
        <f>AVERAGE('6A'!$J76:$J106) + Calibration!$C$11</f>
        <v>366.2864213496386</v>
      </c>
      <c r="H77" s="3">
        <v>636.20413884783989</v>
      </c>
      <c r="I77" s="3">
        <v>576.66817524709586</v>
      </c>
      <c r="J77" s="3">
        <f t="shared" si="6"/>
        <v>1.5286437207020349</v>
      </c>
      <c r="L77" s="3">
        <f>AVERAGE('7A'!$J76:$J106) + Calibration!$C$11</f>
        <v>363.34046115948797</v>
      </c>
      <c r="M77" s="3">
        <v>640.0292282530761</v>
      </c>
      <c r="N77" s="3">
        <v>566.32138230894145</v>
      </c>
      <c r="O77" s="3">
        <f t="shared" si="7"/>
        <v>1.5669906752572471</v>
      </c>
      <c r="Q77" s="3">
        <f>AVERAGE('8A'!$J76:$J106) + Calibration!$C$11</f>
        <v>370.26667413622772</v>
      </c>
      <c r="R77" s="3">
        <v>852.29132247809207</v>
      </c>
      <c r="S77" s="3">
        <v>570.50264753936631</v>
      </c>
      <c r="T77" s="3">
        <f t="shared" si="8"/>
        <v>2.7298836057929683</v>
      </c>
    </row>
    <row r="78" spans="1:20" x14ac:dyDescent="0.25">
      <c r="A78" s="3">
        <f t="shared" si="9"/>
        <v>8.7499999999999929</v>
      </c>
      <c r="B78" s="3">
        <f>AVERAGE('5A'!$J233:$J263) + Calibration!$C$11</f>
        <v>377.82059602822039</v>
      </c>
      <c r="C78" s="3">
        <v>528.6287102467877</v>
      </c>
      <c r="D78" s="3">
        <v>564.7622673011216</v>
      </c>
      <c r="E78" s="3">
        <f t="shared" si="5"/>
        <v>0.85408204755089645</v>
      </c>
      <c r="G78" s="3">
        <f>AVERAGE('6A'!$J77:$J107) + Calibration!$C$11</f>
        <v>365.30633582106316</v>
      </c>
      <c r="H78" s="3">
        <v>633.70594124677496</v>
      </c>
      <c r="I78" s="3">
        <v>575.53429983786521</v>
      </c>
      <c r="J78" s="3">
        <f t="shared" si="6"/>
        <v>1.5200460913635736</v>
      </c>
      <c r="L78" s="3">
        <f>AVERAGE('7A'!$J77:$J107) + Calibration!$C$11</f>
        <v>363.47170825890038</v>
      </c>
      <c r="M78" s="3">
        <v>639.1704996629785</v>
      </c>
      <c r="N78" s="3">
        <v>570.50264753936631</v>
      </c>
      <c r="O78" s="3">
        <f t="shared" si="7"/>
        <v>1.5613840773079029</v>
      </c>
      <c r="Q78" s="3">
        <f>AVERAGE('8A'!$J77:$J107) + Calibration!$C$11</f>
        <v>370.49065117250689</v>
      </c>
      <c r="R78" s="3">
        <v>856.50705532558709</v>
      </c>
      <c r="S78" s="3">
        <v>568.23481167865486</v>
      </c>
      <c r="T78" s="3">
        <f t="shared" si="8"/>
        <v>2.7524903931945088</v>
      </c>
    </row>
    <row r="79" spans="1:20" x14ac:dyDescent="0.25">
      <c r="A79" s="3">
        <f t="shared" si="9"/>
        <v>8.8333333333333268</v>
      </c>
      <c r="B79" s="3">
        <f>AVERAGE('5A'!$J234:$J264) + Calibration!$C$11</f>
        <v>378.90910567882361</v>
      </c>
      <c r="C79" s="3">
        <v>531.12690784785218</v>
      </c>
      <c r="D79" s="3">
        <v>561.36056311803372</v>
      </c>
      <c r="E79" s="3">
        <f t="shared" si="5"/>
        <v>0.86206563104291489</v>
      </c>
      <c r="G79" s="3">
        <f>AVERAGE('6A'!$J78:$J108) + Calibration!$C$11</f>
        <v>364.90545717091612</v>
      </c>
      <c r="H79" s="3">
        <v>629.02188905273465</v>
      </c>
      <c r="I79" s="3">
        <v>585.10153881553686</v>
      </c>
      <c r="J79" s="3">
        <f t="shared" si="6"/>
        <v>1.4957888977149458</v>
      </c>
      <c r="L79" s="3">
        <f>AVERAGE('7A'!$J78:$J108) + Calibration!$C$11</f>
        <v>364.41184858390227</v>
      </c>
      <c r="M79" s="3">
        <v>638.78016848566108</v>
      </c>
      <c r="N79" s="3">
        <v>563.62839897874517</v>
      </c>
      <c r="O79" s="3">
        <f t="shared" si="7"/>
        <v>1.5538491258180771</v>
      </c>
      <c r="Q79" s="3">
        <f>AVERAGE('8A'!$J78:$J108) + Calibration!$C$11</f>
        <v>370.95287281581284</v>
      </c>
      <c r="R79" s="3">
        <v>857.36578391568423</v>
      </c>
      <c r="S79" s="3">
        <v>569.79392668647461</v>
      </c>
      <c r="T79" s="3">
        <f t="shared" si="8"/>
        <v>2.7547359584728652</v>
      </c>
    </row>
    <row r="80" spans="1:20" x14ac:dyDescent="0.25">
      <c r="A80" s="3">
        <f t="shared" si="9"/>
        <v>8.9166666666666607</v>
      </c>
      <c r="B80" s="3">
        <f>AVERAGE('5A'!$J235:$J265) + Calibration!$C$11</f>
        <v>379.75793840152897</v>
      </c>
      <c r="C80" s="3">
        <v>531.12690784785218</v>
      </c>
      <c r="D80" s="3">
        <v>561.71492708790663</v>
      </c>
      <c r="E80" s="3">
        <f t="shared" si="5"/>
        <v>0.85725837784176617</v>
      </c>
      <c r="G80" s="3">
        <f>AVERAGE('6A'!$J79:$J109) + Calibration!$C$11</f>
        <v>364.26633391374213</v>
      </c>
      <c r="H80" s="3">
        <v>626.52384758414132</v>
      </c>
      <c r="I80" s="3">
        <v>582.76286984723424</v>
      </c>
      <c r="J80" s="3">
        <f t="shared" si="6"/>
        <v>1.4852611573445724</v>
      </c>
      <c r="L80" s="3">
        <f>AVERAGE('7A'!$J79:$J109) + Calibration!$C$11</f>
        <v>364.15790979171425</v>
      </c>
      <c r="M80" s="3">
        <v>644.63513614541694</v>
      </c>
      <c r="N80" s="3">
        <v>560.93536604056965</v>
      </c>
      <c r="O80" s="3">
        <f t="shared" si="7"/>
        <v>1.5884461192080437</v>
      </c>
      <c r="Q80" s="3">
        <f>AVERAGE('8A'!$J79:$J109) + Calibration!$C$11</f>
        <v>370.87583706410726</v>
      </c>
      <c r="R80" s="3">
        <v>859.4734161407257</v>
      </c>
      <c r="S80" s="3">
        <v>561.36056311803372</v>
      </c>
      <c r="T80" s="3">
        <f t="shared" si="8"/>
        <v>2.7671085400707938</v>
      </c>
    </row>
    <row r="81" spans="1:20" x14ac:dyDescent="0.25">
      <c r="A81" s="3">
        <f t="shared" si="9"/>
        <v>8.9999999999999947</v>
      </c>
      <c r="B81" s="3">
        <f>AVERAGE('5A'!$J236:$J266) + Calibration!$C$11</f>
        <v>379.59530435840878</v>
      </c>
      <c r="C81" s="3">
        <v>527.76998165669011</v>
      </c>
      <c r="D81" s="3">
        <v>568.23481167865486</v>
      </c>
      <c r="E81" s="3">
        <f t="shared" si="5"/>
        <v>0.83916792168553189</v>
      </c>
      <c r="G81" s="3">
        <f>AVERAGE('6A'!$J80:$J110) + Calibration!$C$11</f>
        <v>363.95818234723305</v>
      </c>
      <c r="H81" s="3">
        <v>623.55725257029621</v>
      </c>
      <c r="I81" s="3">
        <v>588.50324299862473</v>
      </c>
      <c r="J81" s="3">
        <f t="shared" si="6"/>
        <v>1.4702054102810669</v>
      </c>
      <c r="L81" s="3">
        <f>AVERAGE('7A'!$J80:$J110) + Calibration!$C$11</f>
        <v>363.60295535831273</v>
      </c>
      <c r="M81" s="3">
        <v>644.63513614541694</v>
      </c>
      <c r="N81" s="3">
        <v>560.93536604056965</v>
      </c>
      <c r="O81" s="3">
        <f t="shared" si="7"/>
        <v>1.5915890311211924</v>
      </c>
      <c r="Q81" s="3">
        <f>AVERAGE('8A'!$J80:$J110) + Calibration!$C$11</f>
        <v>369.79588995321291</v>
      </c>
      <c r="R81" s="3">
        <v>857.75595896053051</v>
      </c>
      <c r="S81" s="3">
        <v>569.36872960901064</v>
      </c>
      <c r="T81" s="3">
        <f t="shared" si="8"/>
        <v>2.7634980851019475</v>
      </c>
    </row>
    <row r="82" spans="1:20" x14ac:dyDescent="0.25">
      <c r="A82" s="3">
        <f t="shared" si="9"/>
        <v>9.0833333333333286</v>
      </c>
      <c r="B82" s="3">
        <f>AVERAGE('5A'!$J237:$J267) + Calibration!$C$11</f>
        <v>380.73659731569097</v>
      </c>
      <c r="C82" s="3">
        <v>525.66234943164886</v>
      </c>
      <c r="D82" s="3">
        <v>568.58917564852777</v>
      </c>
      <c r="E82" s="3">
        <f t="shared" si="5"/>
        <v>0.82076805847898815</v>
      </c>
      <c r="G82" s="3">
        <f>AVERAGE('6A'!$J81:$J111) + Calibration!$C$11</f>
        <v>364.5060022819535</v>
      </c>
      <c r="H82" s="3">
        <v>618.95134467795447</v>
      </c>
      <c r="I82" s="3">
        <v>587.36932506826906</v>
      </c>
      <c r="J82" s="3">
        <f t="shared" si="6"/>
        <v>1.4410179462121382</v>
      </c>
      <c r="L82" s="3">
        <f>AVERAGE('7A'!$J81:$J111) + Calibration!$C$11</f>
        <v>364.14221703316758</v>
      </c>
      <c r="M82" s="3">
        <v>646.74300256916445</v>
      </c>
      <c r="N82" s="3">
        <v>567.45530023929723</v>
      </c>
      <c r="O82" s="3">
        <f t="shared" si="7"/>
        <v>1.6004726191341732</v>
      </c>
      <c r="Q82" s="3">
        <f>AVERAGE('8A'!$J81:$J111) + Calibration!$C$11</f>
        <v>369.27945696220013</v>
      </c>
      <c r="R82" s="3">
        <v>852.29132247809207</v>
      </c>
      <c r="S82" s="3">
        <v>567.10094335627844</v>
      </c>
      <c r="T82" s="3">
        <f t="shared" si="8"/>
        <v>2.7354745812503558</v>
      </c>
    </row>
    <row r="83" spans="1:20" x14ac:dyDescent="0.25">
      <c r="A83" s="3">
        <f t="shared" si="9"/>
        <v>9.1666666666666625</v>
      </c>
      <c r="B83" s="3">
        <f>AVERAGE('5A'!$J238:$J268) + Calibration!$C$11</f>
        <v>380.45983697273283</v>
      </c>
      <c r="C83" s="3">
        <v>523.16407376434859</v>
      </c>
      <c r="D83" s="3">
        <v>569.36872960901064</v>
      </c>
      <c r="E83" s="3">
        <f t="shared" si="5"/>
        <v>0.8081867967430979</v>
      </c>
      <c r="G83" s="3">
        <f>AVERAGE('6A'!$J82:$J112) + Calibration!$C$11</f>
        <v>364.77563383268819</v>
      </c>
      <c r="H83" s="3">
        <v>616.37515890766213</v>
      </c>
      <c r="I83" s="3">
        <v>586.58977110778619</v>
      </c>
      <c r="J83" s="3">
        <f t="shared" si="6"/>
        <v>1.4249010317006554</v>
      </c>
      <c r="L83" s="3">
        <f>AVERAGE('7A'!$J82:$J112) + Calibration!$C$11</f>
        <v>366.64164691194435</v>
      </c>
      <c r="M83" s="3">
        <v>647.60173115926204</v>
      </c>
      <c r="N83" s="3">
        <v>562.49448104838939</v>
      </c>
      <c r="O83" s="3">
        <f t="shared" si="7"/>
        <v>1.5911807217895542</v>
      </c>
      <c r="Q83" s="3">
        <f>AVERAGE('8A'!$J82:$J112) + Calibration!$C$11</f>
        <v>369.85009987430516</v>
      </c>
      <c r="R83" s="3">
        <v>849.71513670779927</v>
      </c>
      <c r="S83" s="3">
        <v>567.88049731676119</v>
      </c>
      <c r="T83" s="3">
        <f t="shared" si="8"/>
        <v>2.7176529282293584</v>
      </c>
    </row>
    <row r="84" spans="1:20" x14ac:dyDescent="0.25">
      <c r="A84" s="3">
        <f t="shared" si="9"/>
        <v>9.2499999999999964</v>
      </c>
      <c r="B84" s="3">
        <f>AVERAGE('5A'!$J239:$J269) + Calibration!$C$11</f>
        <v>381.08469265915903</v>
      </c>
      <c r="C84" s="3">
        <v>520.58788799405602</v>
      </c>
      <c r="D84" s="3">
        <v>564.7622673011216</v>
      </c>
      <c r="E84" s="3">
        <f t="shared" si="5"/>
        <v>0.79005811675915927</v>
      </c>
      <c r="G84" s="3">
        <f>AVERAGE('6A'!$J83:$J113) + Calibration!$C$11</f>
        <v>364.74424831559492</v>
      </c>
      <c r="H84" s="3">
        <v>613.87711743906834</v>
      </c>
      <c r="I84" s="3">
        <v>580.06987943018385</v>
      </c>
      <c r="J84" s="3">
        <f t="shared" si="6"/>
        <v>1.4109314480573785</v>
      </c>
      <c r="L84" s="3">
        <f>AVERAGE('7A'!$J83:$J113) + Calibration!$C$11</f>
        <v>368.80153970711871</v>
      </c>
      <c r="M84" s="3">
        <v>650.17791692955484</v>
      </c>
      <c r="N84" s="3">
        <v>565.96702542592266</v>
      </c>
      <c r="O84" s="3">
        <f t="shared" si="7"/>
        <v>1.5935383426537399</v>
      </c>
      <c r="Q84" s="3">
        <f>AVERAGE('8A'!$J83:$J113) + Calibration!$C$11</f>
        <v>369.87292285168974</v>
      </c>
      <c r="R84" s="3">
        <v>855.25791749193718</v>
      </c>
      <c r="S84" s="3">
        <v>560.93536604056965</v>
      </c>
      <c r="T84" s="3">
        <f t="shared" si="8"/>
        <v>2.7489144879300103</v>
      </c>
    </row>
    <row r="85" spans="1:20" x14ac:dyDescent="0.25">
      <c r="A85" s="3">
        <f t="shared" si="9"/>
        <v>9.3333333333333304</v>
      </c>
      <c r="B85" s="3">
        <f>AVERAGE('5A'!$J240:$J270) + Calibration!$C$11</f>
        <v>382.00200572693319</v>
      </c>
      <c r="C85" s="3">
        <v>523.16407376434859</v>
      </c>
      <c r="D85" s="3">
        <v>566.67573919196013</v>
      </c>
      <c r="E85" s="3">
        <f t="shared" si="5"/>
        <v>0.79945292553144998</v>
      </c>
      <c r="G85" s="3">
        <f>AVERAGE('6A'!$J84:$J114) + Calibration!$C$11</f>
        <v>365.6843872139824</v>
      </c>
      <c r="H85" s="3">
        <v>611.76932908155618</v>
      </c>
      <c r="I85" s="3">
        <v>577.44772920757862</v>
      </c>
      <c r="J85" s="3">
        <f t="shared" si="6"/>
        <v>1.3936699103410977</v>
      </c>
      <c r="L85" s="3">
        <f>AVERAGE('7A'!$J84:$J114) + Calibration!$C$11</f>
        <v>369.03265124207888</v>
      </c>
      <c r="M85" s="3">
        <v>652.28578335330189</v>
      </c>
      <c r="N85" s="3">
        <v>575.109060239276</v>
      </c>
      <c r="O85" s="3">
        <f t="shared" si="7"/>
        <v>1.6041670987155203</v>
      </c>
      <c r="Q85" s="3">
        <f>AVERAGE('8A'!$J84:$J114) + Calibration!$C$11</f>
        <v>370.25097424460898</v>
      </c>
      <c r="R85" s="3">
        <v>855.25791749193718</v>
      </c>
      <c r="S85" s="3">
        <v>564.4079104181028</v>
      </c>
      <c r="T85" s="3">
        <f t="shared" si="8"/>
        <v>2.7467734432692699</v>
      </c>
    </row>
    <row r="86" spans="1:20" x14ac:dyDescent="0.25">
      <c r="A86" s="3">
        <f t="shared" si="9"/>
        <v>9.4166666666666643</v>
      </c>
      <c r="B86" s="3">
        <f>AVERAGE('5A'!$J241:$J271) + Calibration!$C$11</f>
        <v>382.66538142913379</v>
      </c>
      <c r="C86" s="3">
        <v>526.05252447649514</v>
      </c>
      <c r="D86" s="3">
        <v>574.75474587738245</v>
      </c>
      <c r="E86" s="3">
        <f t="shared" si="5"/>
        <v>0.8120543470815843</v>
      </c>
      <c r="G86" s="3">
        <f>AVERAGE('6A'!$J85:$J115) + Calibration!$C$11</f>
        <v>365.55314011457006</v>
      </c>
      <c r="H86" s="3">
        <v>609.19306524502849</v>
      </c>
      <c r="I86" s="3">
        <v>583.18810944582344</v>
      </c>
      <c r="J86" s="3">
        <f t="shared" si="6"/>
        <v>1.3798228775607184</v>
      </c>
      <c r="L86" s="3">
        <f>AVERAGE('7A'!$J85:$J115) + Calibration!$C$11</f>
        <v>369.03265124207894</v>
      </c>
      <c r="M86" s="3">
        <v>650.17791692955484</v>
      </c>
      <c r="N86" s="3">
        <v>571.70739857731326</v>
      </c>
      <c r="O86" s="3">
        <f t="shared" si="7"/>
        <v>1.5922294726767214</v>
      </c>
      <c r="Q86" s="3">
        <f>AVERAGE('8A'!$J85:$J115) + Calibration!$C$11</f>
        <v>370.5049116101826</v>
      </c>
      <c r="R86" s="3">
        <v>852.29132247809207</v>
      </c>
      <c r="S86" s="3">
        <v>567.45530023929723</v>
      </c>
      <c r="T86" s="3">
        <f t="shared" si="8"/>
        <v>2.7285343789916578</v>
      </c>
    </row>
    <row r="87" spans="1:20" x14ac:dyDescent="0.25">
      <c r="A87" s="3">
        <f t="shared" si="9"/>
        <v>9.4999999999999982</v>
      </c>
      <c r="B87" s="3">
        <f>AVERAGE('5A'!$J242:$J272) + Calibration!$C$11</f>
        <v>383.82093910393496</v>
      </c>
      <c r="C87" s="3">
        <v>520.58788799405602</v>
      </c>
      <c r="D87" s="3">
        <v>572.84127398654391</v>
      </c>
      <c r="E87" s="3">
        <f t="shared" si="5"/>
        <v>0.77456174258680488</v>
      </c>
      <c r="G87" s="3">
        <f>AVERAGE('6A'!$J86:$J116) + Calibration!$C$11</f>
        <v>365.35198605567547</v>
      </c>
      <c r="H87" s="3">
        <v>609.19306524502849</v>
      </c>
      <c r="I87" s="3">
        <v>579.36120109841715</v>
      </c>
      <c r="J87" s="3">
        <f t="shared" si="6"/>
        <v>1.3809620872868269</v>
      </c>
      <c r="L87" s="3">
        <f>AVERAGE('7A'!$J86:$J116) + Calibration!$C$11</f>
        <v>369.14820700955892</v>
      </c>
      <c r="M87" s="3">
        <v>649.70959758300955</v>
      </c>
      <c r="N87" s="3">
        <v>566.32138230894145</v>
      </c>
      <c r="O87" s="3">
        <f t="shared" si="7"/>
        <v>1.5889227722681614</v>
      </c>
      <c r="Q87" s="3">
        <f>AVERAGE('8A'!$J86:$J116) + Calibration!$C$11</f>
        <v>370.15824573435674</v>
      </c>
      <c r="R87" s="3">
        <v>849.32496166295346</v>
      </c>
      <c r="S87" s="3">
        <v>565.54182834845869</v>
      </c>
      <c r="T87" s="3">
        <f t="shared" si="8"/>
        <v>2.7136980790397587</v>
      </c>
    </row>
    <row r="88" spans="1:20" x14ac:dyDescent="0.25">
      <c r="A88" s="3">
        <f t="shared" si="9"/>
        <v>9.5833333333333321</v>
      </c>
      <c r="B88" s="3">
        <f>AVERAGE('5A'!$J243:$J273) + Calibration!$C$11</f>
        <v>384.6926019370967</v>
      </c>
      <c r="C88" s="3">
        <v>520.58788799405602</v>
      </c>
      <c r="D88" s="3">
        <v>573.62082794702667</v>
      </c>
      <c r="E88" s="3">
        <f t="shared" si="5"/>
        <v>0.76962519403848317</v>
      </c>
      <c r="G88" s="3">
        <f>AVERAGE('6A'!$J87:$J117) + Calibration!$C$11</f>
        <v>365.53744735602328</v>
      </c>
      <c r="H88" s="3">
        <v>609.19306524502849</v>
      </c>
      <c r="I88" s="3">
        <v>583.54242380771711</v>
      </c>
      <c r="J88" s="3">
        <f t="shared" si="6"/>
        <v>1.3799117514480475</v>
      </c>
      <c r="L88" s="3">
        <f>AVERAGE('7A'!$J87:$J117) + Calibration!$C$11</f>
        <v>369.5405231199972</v>
      </c>
      <c r="M88" s="3">
        <v>650.17791692955484</v>
      </c>
      <c r="N88" s="3">
        <v>574.32954879991837</v>
      </c>
      <c r="O88" s="3">
        <f t="shared" si="7"/>
        <v>1.5893532066638907</v>
      </c>
      <c r="Q88" s="3">
        <f>AVERAGE('8A'!$J87:$J117) + Calibration!$C$11</f>
        <v>370.64329463489048</v>
      </c>
      <c r="R88" s="3">
        <v>847.21709523920549</v>
      </c>
      <c r="S88" s="3">
        <v>568.23481167865486</v>
      </c>
      <c r="T88" s="3">
        <f t="shared" si="8"/>
        <v>2.6990134419380771</v>
      </c>
    </row>
    <row r="89" spans="1:20" x14ac:dyDescent="0.25">
      <c r="A89" s="3">
        <f t="shared" si="9"/>
        <v>9.6666666666666661</v>
      </c>
      <c r="B89" s="3">
        <f>AVERAGE('5A'!$J244:$J274) + Calibration!$C$11</f>
        <v>385.01644198230929</v>
      </c>
      <c r="C89" s="3">
        <v>529.01904142410467</v>
      </c>
      <c r="D89" s="3">
        <v>566.32138230894145</v>
      </c>
      <c r="E89" s="3">
        <f t="shared" si="5"/>
        <v>0.81553990394475595</v>
      </c>
      <c r="G89" s="3">
        <f>AVERAGE('6A'!$J88:$J118) + Calibration!$C$11</f>
        <v>365.46041160431764</v>
      </c>
      <c r="H89" s="3">
        <v>609.19306524502849</v>
      </c>
      <c r="I89" s="3">
        <v>581.62899443800359</v>
      </c>
      <c r="J89" s="3">
        <f t="shared" si="6"/>
        <v>1.3803480333609426</v>
      </c>
      <c r="L89" s="3">
        <f>AVERAGE('7A'!$J88:$J118) + Calibration!$C$11</f>
        <v>370.07265029617093</v>
      </c>
      <c r="M89" s="3">
        <v>657.36001059218893</v>
      </c>
      <c r="N89" s="3">
        <v>562.49448104838939</v>
      </c>
      <c r="O89" s="3">
        <f t="shared" si="7"/>
        <v>1.6270144228546151</v>
      </c>
      <c r="Q89" s="3">
        <f>AVERAGE('8A'!$J88:$J118) + Calibration!$C$11</f>
        <v>370.74458568485164</v>
      </c>
      <c r="R89" s="3">
        <v>848.07590189553889</v>
      </c>
      <c r="S89" s="3">
        <v>569.36872960901064</v>
      </c>
      <c r="T89" s="3">
        <f t="shared" si="8"/>
        <v>2.7033035325840253</v>
      </c>
    </row>
    <row r="90" spans="1:20" x14ac:dyDescent="0.25">
      <c r="A90" s="3">
        <f t="shared" si="9"/>
        <v>9.75</v>
      </c>
      <c r="B90" s="3">
        <f>AVERAGE('5A'!$J245:$J275) + Calibration!$C$11</f>
        <v>386.54291655134864</v>
      </c>
      <c r="C90" s="3">
        <v>531.12690784785218</v>
      </c>
      <c r="D90" s="3">
        <v>563.27403500887226</v>
      </c>
      <c r="E90" s="3">
        <f t="shared" si="5"/>
        <v>0.81883254073868139</v>
      </c>
      <c r="G90" s="3">
        <f>AVERAGE('6A'!$J89:$J119) + Calibration!$C$11</f>
        <v>365.67583038073127</v>
      </c>
      <c r="H90" s="3">
        <v>609.66146265780867</v>
      </c>
      <c r="I90" s="3">
        <v>585.10153881553686</v>
      </c>
      <c r="J90" s="3">
        <f t="shared" si="6"/>
        <v>1.3817807448092232</v>
      </c>
      <c r="L90" s="3">
        <f>AVERAGE('7A'!$J89:$J119) + Calibration!$C$11</f>
        <v>371.22963743861419</v>
      </c>
      <c r="M90" s="3">
        <v>660.24838323809922</v>
      </c>
      <c r="N90" s="3">
        <v>561.36056311803372</v>
      </c>
      <c r="O90" s="3">
        <f t="shared" si="7"/>
        <v>1.6368198983992392</v>
      </c>
      <c r="Q90" s="3">
        <f>AVERAGE('8A'!$J89:$J119) + Calibration!$C$11</f>
        <v>370.78310570062604</v>
      </c>
      <c r="R90" s="3">
        <v>850.57386529789687</v>
      </c>
      <c r="S90" s="3">
        <v>562.14012416537071</v>
      </c>
      <c r="T90" s="3">
        <f t="shared" si="8"/>
        <v>2.7172322688084201</v>
      </c>
    </row>
    <row r="91" spans="1:20" x14ac:dyDescent="0.25">
      <c r="A91" s="3">
        <f t="shared" si="9"/>
        <v>9.8333333333333339</v>
      </c>
      <c r="B91" s="3">
        <f>AVERAGE('5A'!$J246:$J276) + Calibration!$C$11</f>
        <v>387.27619635980273</v>
      </c>
      <c r="C91" s="3">
        <v>533.70309361814475</v>
      </c>
      <c r="D91" s="3">
        <v>567.45530023929723</v>
      </c>
      <c r="E91" s="3">
        <f t="shared" si="5"/>
        <v>0.82926959782600473</v>
      </c>
      <c r="G91" s="3">
        <f>AVERAGE('6A'!$J90:$J120) + Calibration!$C$11</f>
        <v>365.70578785679686</v>
      </c>
      <c r="H91" s="3">
        <v>606.22670442988942</v>
      </c>
      <c r="I91" s="3">
        <v>576.66817524709586</v>
      </c>
      <c r="J91" s="3">
        <f t="shared" si="6"/>
        <v>1.3621587801823571</v>
      </c>
      <c r="L91" s="3">
        <f>AVERAGE('7A'!$J90:$J120) + Calibration!$C$11</f>
        <v>370.90579739340171</v>
      </c>
      <c r="M91" s="3">
        <v>664.93243543213953</v>
      </c>
      <c r="N91" s="3">
        <v>561.36056311803372</v>
      </c>
      <c r="O91" s="3">
        <f t="shared" si="7"/>
        <v>1.6651814416741346</v>
      </c>
      <c r="Q91" s="3">
        <f>AVERAGE('8A'!$J90:$J120) + Calibration!$C$11</f>
        <v>370.67468015198375</v>
      </c>
      <c r="R91" s="3">
        <v>849.71513670779927</v>
      </c>
      <c r="S91" s="3">
        <v>567.10094335627844</v>
      </c>
      <c r="T91" s="3">
        <f t="shared" si="8"/>
        <v>2.7129830255813543</v>
      </c>
    </row>
    <row r="92" spans="1:20" x14ac:dyDescent="0.25">
      <c r="A92" s="3">
        <f t="shared" si="9"/>
        <v>9.9166666666666679</v>
      </c>
      <c r="B92" s="3">
        <f>AVERAGE('5A'!$J247:$J277) + Calibration!$C$11</f>
        <v>387.4388304029228</v>
      </c>
      <c r="C92" s="3">
        <v>535.34240649664093</v>
      </c>
      <c r="D92" s="3">
        <v>571.70739857731326</v>
      </c>
      <c r="E92" s="3">
        <f t="shared" si="5"/>
        <v>0.83763257544049319</v>
      </c>
      <c r="G92" s="3">
        <f>AVERAGE('6A'!$J91:$J121) + Calibration!$C$11</f>
        <v>365.82990188414243</v>
      </c>
      <c r="H92" s="3">
        <v>606.69510184267006</v>
      </c>
      <c r="I92" s="3">
        <v>577.80209317745164</v>
      </c>
      <c r="J92" s="3">
        <f t="shared" si="6"/>
        <v>1.3641085841454514</v>
      </c>
      <c r="L92" s="3">
        <f>AVERAGE('7A'!$J91:$J121) + Calibration!$C$11</f>
        <v>370.84445440024263</v>
      </c>
      <c r="M92" s="3">
        <v>664.46411608559424</v>
      </c>
      <c r="N92" s="3">
        <v>564.05359605620924</v>
      </c>
      <c r="O92" s="3">
        <f t="shared" si="7"/>
        <v>1.6628765842796505</v>
      </c>
      <c r="Q92" s="3">
        <f>AVERAGE('8A'!$J91:$J121) + Calibration!$C$11</f>
        <v>370.66041115462161</v>
      </c>
      <c r="R92" s="3">
        <v>844.71889763814102</v>
      </c>
      <c r="S92" s="3">
        <v>560.22668770880307</v>
      </c>
      <c r="T92" s="3">
        <f t="shared" si="8"/>
        <v>2.684768289111557</v>
      </c>
    </row>
    <row r="93" spans="1:20" x14ac:dyDescent="0.25">
      <c r="B93" s="3">
        <f>AVERAGE(B2:B92)</f>
        <v>381.49488093528066</v>
      </c>
      <c r="D93" s="3">
        <f>AVERAGE(D2:D92)</f>
        <v>554.20050094065482</v>
      </c>
      <c r="G93" s="3">
        <f>AVERAGE(G2:G92)</f>
        <v>378.98259943226373</v>
      </c>
      <c r="I93" s="3">
        <f>AVERAGE(I2:I92)</f>
        <v>578.67927753103129</v>
      </c>
      <c r="L93" s="3">
        <f>AVERAGE(L2:L92)</f>
        <v>373.27480439131767</v>
      </c>
      <c r="N93" s="3">
        <f>AVERAGE(N2:N92)</f>
        <v>566.58989526103153</v>
      </c>
      <c r="Q93" s="3">
        <f>AVERAGE(Q2:Q92)</f>
        <v>374.80880284551654</v>
      </c>
      <c r="S93" s="3">
        <f>AVERAGE(S2:S92)</f>
        <v>567.39306813166093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40367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46.796066839938305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8A</vt:lpstr>
      <vt:lpstr>7A</vt:lpstr>
      <vt:lpstr>6A</vt:lpstr>
      <vt:lpstr>5A</vt:lpstr>
      <vt:lpstr>5A - 6A - 7A - 8A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2011-02-25T04:44:37Z</dcterms:created>
  <dcterms:modified xsi:type="dcterms:W3CDTF">2011-02-25T04:46:29Z</dcterms:modified>
</cp:coreProperties>
</file>